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Раскрытие информации ПП26\п19 ппн аб6 УНЦ 2кв.2026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state="hidden" r:id="rId2"/>
    <sheet name="т3" sheetId="98" state="hidden" r:id="rId3"/>
    <sheet name="т4" sheetId="101" state="hidden" r:id="rId4"/>
    <sheet name="т6" sheetId="100" state="hidden" r:id="rId5"/>
    <sheet name="т6 (3)" sheetId="103" state="hidden" r:id="rId6"/>
    <sheet name="т5 " sheetId="102" r:id="rId7"/>
    <sheet name="Доп. коэффициенты" sheetId="10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GRAPH1" localSheetId="7" hidden="1">'[1]на 1 тут'!#REF!</definedName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localSheetId="7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7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7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7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7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7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7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7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7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localSheetId="7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7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7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7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7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7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7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7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7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7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7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7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7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7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7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7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7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7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7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7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7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yghggggggggggggggg" localSheetId="7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7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7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7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7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7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7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7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7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7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7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7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7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7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7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7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7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7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7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7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7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7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7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7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7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7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7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7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7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7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7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7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7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7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7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7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7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7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7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7" hidden="1">#REF!,#REF!,#REF!,#REF!,#REF!,#REF!,#REF!,P1_T1?unit?ТРУБ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7" hidden="1">P2_T1?unit?ТРУБ,P3_T1?unit?ТРУБ,P4_T1?unit?ТРУБ,P5_T1?unit?ТРУБ,P6_T1?unit?ТРУБ,P7_T1?unit?ТРУБ,P8_T1?unit?ТРУБ,P9_T1?unit?ТРУБ,P10_T1?unit?ТРУБ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7" hidden="1">#REF!,#REF!,#REF!,#REF!,#REF!,P1_SCOPE_FULL_LOAD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7" hidden="1">P2_SCOPE_FULL_LOAD,P3_SCOPE_FULL_LOAD,P4_SCOPE_FULL_LOAD,P5_SCOPE_FULL_LOAD,P6_SCOPE_FULL_LOAD,P7_SCOPE_FULL_LOAD,P8_SCOPE_FULL_LOAD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7" hidden="1">P9_SCOPE_FULL_LOAD,P10_SCOPE_FULL_LOAD,P11_SCOPE_FULL_LOAD,P12_SCOPE_FULL_LOAD,P13_SCOPE_FULL_LOAD,P14_SCOPE_FULL_LOAD,'Доп. коэффициенты'!P15_SCOPE_FULL_LOAD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7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7" hidden="1">#REF!,#REF!,#REF!,#REF!,#REF!,#REF!,#REF!,P1_T1?L1.1.2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7" hidden="1">#REF!,#REF!,#REF!,#REF!,#REF!,#REF!,#REF!,#REF!,#REF!,#REF!,#REF!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7" hidden="1">#REF!,#REF!,#REF!,#REF!,#REF!,#REF!,P1_T1?unit?РУБ.ТОНН,P2_T1?unit?РУБ.ТОНН,P3_T1?unit?РУБ.ТОНН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7" hidden="1">#REF!,#REF!,#REF!,#REF!,#REF!,#REF!,#REF!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7" hidden="1">#REF!,#REF!,#REF!,#REF!,#REF!,#REF!,#REF!,P1_T1?unit?СТР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7" hidden="1">#REF!,#REF!,#REF!,#REF!,#REF!,P1_SCOPE_NotInd2,P2_SCOPE_NotInd2,P3_SCOPE_NotInd2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localSheetId="7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7" hidden="1">#REF!,#REF!,#REF!,#REF!,#REF!,#REF!,#REF!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7" hidden="1">#REF!,P1_SCOPE_NOTIND,P2_SCOPE_NOTIND,P3_SCOPE_NOTIND,P4_SCOPE_NOTIND,P5_SCOPE_NOTIND,P6_SCOPE_NOTIND,P7_SCOPE_NOTIND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7" hidden="1">#REF!,#REF!,#REF!,#REF!,#REF!,#REF!,#REF!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7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7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7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7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7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7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7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7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7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7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7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7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7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7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7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7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7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7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7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7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localSheetId="7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localSheetId="7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localSheetId="7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7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7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7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7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7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localSheetId="7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7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'!$6:$6</definedName>
    <definedName name="_xlnm.Print_Titles" localSheetId="4">т6!$4:$4</definedName>
    <definedName name="_xlnm.Print_Titles" localSheetId="5">'т6 (3)'!$5:$5</definedName>
    <definedName name="зщщщшгрпаав" localSheetId="7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7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7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7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7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7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т1!$A$1:$M$30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'!$A$1:$F$31</definedName>
    <definedName name="_xlnm.Print_Area" localSheetId="4">т6!$A$1:$P$22</definedName>
    <definedName name="_xlnm.Print_Area" localSheetId="5">'т6 (3)'!#REF!</definedName>
    <definedName name="оллртимиава" localSheetId="7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7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7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7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7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7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7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7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7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localSheetId="7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7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7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7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7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7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7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7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7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7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7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7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7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15" i="104" l="1"/>
  <c r="E14" i="104"/>
  <c r="E19" i="102" l="1"/>
  <c r="G18" i="102" l="1"/>
  <c r="L11" i="104" l="1"/>
  <c r="O16" i="104" l="1"/>
  <c r="N15" i="104" l="1"/>
  <c r="P15" i="104" s="1"/>
  <c r="N14" i="104"/>
  <c r="P14" i="104" s="1"/>
  <c r="M16" i="104"/>
  <c r="L16" i="104" l="1"/>
  <c r="N16" i="104" s="1"/>
  <c r="P16" i="104" s="1"/>
  <c r="E22" i="102" l="1"/>
  <c r="E21" i="102"/>
  <c r="E20" i="102" l="1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K60" i="101"/>
  <c r="I44" i="101"/>
  <c r="B2" i="102" l="1"/>
  <c r="E17" i="102" l="1"/>
  <c r="E7" i="102" l="1"/>
  <c r="E11" i="102" l="1"/>
  <c r="E9" i="102"/>
  <c r="E10" i="102"/>
  <c r="E8" i="102"/>
  <c r="E5" i="100"/>
  <c r="E12" i="102" l="1"/>
  <c r="E13" i="102" s="1"/>
  <c r="E6" i="100"/>
  <c r="E7" i="100"/>
  <c r="I7" i="100"/>
  <c r="E8" i="100"/>
  <c r="I8" i="100" s="1"/>
  <c r="E10" i="100" l="1"/>
  <c r="E14" i="102" l="1"/>
  <c r="E16" i="102" l="1"/>
  <c r="E27" i="102" l="1"/>
  <c r="I18" i="102"/>
  <c r="E26" i="102"/>
</calcChain>
</file>

<file path=xl/comments1.xml><?xml version="1.0" encoding="utf-8"?>
<comments xmlns="http://schemas.openxmlformats.org/spreadsheetml/2006/main">
  <authors>
    <author>Кулагина Татьяна</author>
  </authors>
  <commentList>
    <comment ref="L14" authorId="0" shapeId="0">
      <text>
        <r>
          <rPr>
            <b/>
            <sz val="9"/>
            <color indexed="81"/>
            <rFont val="Tahoma"/>
            <family val="2"/>
            <charset val="204"/>
          </rPr>
          <t>189.26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>489.26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289.24
614.01</t>
        </r>
      </text>
    </comment>
  </commentList>
</comments>
</file>

<file path=xl/sharedStrings.xml><?xml version="1.0" encoding="utf-8"?>
<sst xmlns="http://schemas.openxmlformats.org/spreadsheetml/2006/main" count="1559" uniqueCount="457">
  <si>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</si>
  <si>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</si>
  <si>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</si>
  <si>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</si>
  <si>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</si>
  <si>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</si>
  <si>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</si>
  <si>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</si>
  <si>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</si>
  <si>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</si>
  <si>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</si>
  <si>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</si>
  <si>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</si>
  <si>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</si>
  <si>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</si>
  <si>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</si>
  <si>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</si>
  <si>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</si>
  <si>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</si>
  <si>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</si>
  <si>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</si>
  <si>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</si>
  <si>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</si>
  <si>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</si>
  <si>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</si>
  <si>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</si>
  <si>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</si>
  <si>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</si>
  <si>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</si>
  <si>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</si>
  <si>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</si>
  <si>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</si>
  <si>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</si>
  <si>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</si>
  <si>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</si>
  <si>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</si>
  <si>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</si>
  <si>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</si>
  <si>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</si>
  <si>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</si>
  <si>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</si>
  <si>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</si>
  <si>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</si>
  <si>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</si>
  <si>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</si>
  <si>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</si>
  <si>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</si>
  <si>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</si>
  <si>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</si>
  <si>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</si>
  <si>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</si>
  <si>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</si>
  <si>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</si>
  <si>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</si>
  <si>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</si>
  <si>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</si>
  <si>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</si>
  <si>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</si>
  <si>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</si>
  <si>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</si>
  <si>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</si>
  <si>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</si>
  <si>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</si>
  <si>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</si>
  <si>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</si>
  <si>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</si>
  <si>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</si>
  <si>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</si>
  <si>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</si>
  <si>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</si>
  <si>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</si>
  <si>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</si>
  <si>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</si>
  <si>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</si>
  <si>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</si>
  <si>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</si>
  <si>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</si>
  <si>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</si>
  <si>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</si>
  <si>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</si>
  <si>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</si>
  <si>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</si>
  <si>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</si>
  <si>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</si>
  <si>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</si>
  <si>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</si>
  <si>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</si>
  <si>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</si>
  <si>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</si>
  <si>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</si>
  <si>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</si>
  <si>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</si>
  <si>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</si>
  <si>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</si>
  <si>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</si>
  <si>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</si>
  <si>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</si>
  <si>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</si>
  <si>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</si>
  <si>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</si>
  <si>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</si>
  <si>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</si>
  <si>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</si>
  <si>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</si>
  <si>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</si>
  <si>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</si>
  <si>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</si>
  <si>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</si>
  <si>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</si>
  <si>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</si>
  <si>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</si>
  <si>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</si>
  <si>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</si>
  <si>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</si>
  <si>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</si>
  <si>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</si>
  <si>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</si>
  <si>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</si>
  <si>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</si>
  <si>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</si>
  <si>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</si>
  <si>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</si>
  <si>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</si>
  <si>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</si>
  <si>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</si>
  <si>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</si>
  <si>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</si>
  <si>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</si>
  <si>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</si>
  <si>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</si>
  <si>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</si>
  <si>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</si>
  <si>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</si>
  <si>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</si>
  <si>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</si>
  <si>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</si>
  <si>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</si>
  <si>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</si>
  <si>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</si>
  <si>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</si>
  <si>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</si>
  <si>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</si>
  <si>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</si>
  <si>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</si>
  <si>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</si>
  <si>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</si>
  <si>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</si>
  <si>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</si>
  <si>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</si>
  <si>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</si>
  <si>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</si>
  <si>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</si>
  <si>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</si>
  <si>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</si>
  <si>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</si>
  <si>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</si>
  <si>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</si>
  <si>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</si>
  <si>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</si>
  <si>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</si>
  <si>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</si>
  <si>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</si>
  <si>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</si>
  <si>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</si>
  <si>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</si>
  <si>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</si>
  <si>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</si>
  <si>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</si>
  <si>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</si>
  <si>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</si>
  <si>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</si>
  <si>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</si>
  <si>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</si>
  <si>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</si>
  <si>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</si>
  <si>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</si>
  <si>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</si>
  <si>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</si>
  <si>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</si>
  <si>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</si>
  <si>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</si>
  <si>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</si>
  <si>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</si>
  <si>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</si>
  <si>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</si>
  <si>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</si>
  <si>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</si>
  <si>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</si>
  <si>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</si>
  <si>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</si>
  <si>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</si>
  <si>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</si>
  <si>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</si>
  <si>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</si>
  <si>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</si>
  <si>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</si>
  <si>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</si>
  <si>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</si>
  <si>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</si>
  <si>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</si>
  <si>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</si>
  <si>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</si>
  <si>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</si>
  <si>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</si>
  <si>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</si>
  <si>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</si>
  <si>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</si>
  <si>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</si>
  <si>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</si>
  <si>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</si>
  <si>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</si>
  <si>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</si>
  <si>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</si>
  <si>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</si>
  <si>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</si>
  <si>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</si>
  <si>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</si>
  <si>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</si>
  <si>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</si>
  <si>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</si>
  <si>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</si>
  <si>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</si>
  <si>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</si>
  <si>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</si>
  <si>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</si>
  <si>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</si>
  <si>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</si>
  <si>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</si>
  <si>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</si>
  <si>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</si>
  <si>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</si>
  <si>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</si>
  <si>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</si>
  <si>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</si>
  <si>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</si>
  <si>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</si>
  <si>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</si>
  <si>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</si>
  <si>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</si>
  <si>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</si>
  <si>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</si>
  <si>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</si>
  <si>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</si>
  <si>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</si>
  <si>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</si>
  <si>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</si>
  <si>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</si>
  <si>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</si>
  <si>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</si>
  <si>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</si>
  <si>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</si>
  <si>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</si>
  <si>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</si>
  <si>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</si>
  <si>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</si>
  <si>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</si>
  <si>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</si>
  <si>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</si>
  <si>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</si>
  <si>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</si>
  <si>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</si>
  <si>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</si>
  <si>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</si>
  <si>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</si>
  <si>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</si>
  <si>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</si>
  <si>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</si>
  <si>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</si>
  <si>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</si>
  <si>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</si>
  <si>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</si>
  <si>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</si>
  <si>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</si>
  <si>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</si>
  <si>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</si>
  <si>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</si>
  <si>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</si>
  <si>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</si>
  <si>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</si>
  <si>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</si>
  <si>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</si>
  <si>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</si>
  <si>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</si>
  <si>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</si>
  <si>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</si>
  <si>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</si>
  <si>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</si>
  <si>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</si>
  <si>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</si>
  <si>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</si>
  <si>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</si>
  <si>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</si>
  <si>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</si>
  <si>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</si>
  <si>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</si>
  <si>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</si>
  <si>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</si>
  <si>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</si>
  <si>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</si>
  <si>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</si>
  <si>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</si>
  <si>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</si>
  <si>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</si>
  <si>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</si>
  <si>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</si>
  <si>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</si>
  <si>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</si>
  <si>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</si>
  <si>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</si>
  <si>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</si>
  <si>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</si>
  <si>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</si>
  <si>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</si>
  <si>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</si>
  <si>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</si>
  <si>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</si>
  <si>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</si>
  <si>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</si>
  <si>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</si>
  <si>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</si>
  <si>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</si>
  <si>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</si>
  <si>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</si>
  <si>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</si>
  <si>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</si>
  <si>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</si>
  <si>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</si>
  <si>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</si>
  <si>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</si>
  <si>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</si>
  <si>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</si>
  <si>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</si>
  <si>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</si>
  <si>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</si>
  <si>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</si>
  <si>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</si>
  <si>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</si>
  <si>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</si>
  <si>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</si>
  <si>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</si>
  <si>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</si>
  <si>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</si>
  <si>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</si>
  <si>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</si>
  <si>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</si>
  <si>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</si>
  <si>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</si>
  <si>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</si>
  <si>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</si>
  <si>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</si>
  <si>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</si>
  <si>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</si>
  <si>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</si>
  <si>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</si>
  <si>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</si>
  <si>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</si>
  <si>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</si>
  <si>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</si>
  <si>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</si>
  <si>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</si>
  <si>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</si>
  <si>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</si>
  <si>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</si>
  <si>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</si>
  <si>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</si>
  <si>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</si>
  <si>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</si>
  <si>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</si>
  <si>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</si>
  <si>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</si>
  <si>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</si>
  <si>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</si>
  <si>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</si>
  <si>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</si>
  <si>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</si>
  <si>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</si>
  <si>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</si>
  <si>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</si>
  <si>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</si>
  <si>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</si>
  <si>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</si>
  <si>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</si>
  <si>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</si>
  <si>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</si>
  <si>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</si>
  <si>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</si>
  <si>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</si>
  <si>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</si>
  <si>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</si>
  <si>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</si>
  <si>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</si>
  <si>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</si>
  <si>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</si>
  <si>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</si>
  <si>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</si>
  <si>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</si>
  <si>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</si>
  <si>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</si>
  <si>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</si>
  <si>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</si>
  <si>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</si>
  <si>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</si>
  <si>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</si>
  <si>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</si>
  <si>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</si>
  <si>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</si>
  <si>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</si>
  <si>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</si>
  <si>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</si>
  <si>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</si>
  <si>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</si>
  <si>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</si>
  <si>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</si>
  <si>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</si>
  <si>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</si>
  <si>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</si>
  <si>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</si>
  <si>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</si>
  <si>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</si>
  <si>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</si>
  <si>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</si>
  <si>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</si>
  <si>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</si>
  <si>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</si>
  <si>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</si>
  <si>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</si>
  <si>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t>Обеспечение средствами учета электроэнергии</t>
  </si>
  <si>
    <t>О_003000008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</si>
  <si>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 (Составлены в соответсвии с Приказом Министерства энергетики Российской Федерации №131 от 26.02.2024г)</t>
  </si>
  <si>
    <t>Зимнее удорожание-3,7%</t>
  </si>
  <si>
    <t>Непредвиденные работы-3%</t>
  </si>
  <si>
    <t>Строительный контроль-2,4%</t>
  </si>
  <si>
    <t>Строительство временных зданий и сооружений-4,8%</t>
  </si>
  <si>
    <t>Итого объем финансовых потребностей, определенный в соответствии с таблицами 1 - 4 в ценах, в которых рассчитаны укрупненные нормативы цены (ПИР+СМР без НДС) без учета дополнительных затрат: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</si>
  <si>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(ПИР+СМР 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</si>
  <si>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ПИР+СМР с НДС)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</si>
  <si>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ПИР+СМР с НДС), в том числе:</t>
    </r>
  </si>
  <si>
    <t>Дополнительные коэффициенты</t>
  </si>
  <si>
    <t>№</t>
  </si>
  <si>
    <t>Описание коэффициента</t>
  </si>
  <si>
    <t>Размер коэффициента, %</t>
  </si>
  <si>
    <t>Дополнительные затраты при производстве строительно-монтажных работ в зимнее время определяются пунктами 2.4 и 2.6 Таблицы 4 Государственных сметных норм ГСН 81-05-02-2007 "Сборник сметных норм дополнительных затрат при производстве строительно-монтажных работ в зимнее время", рекомендованных письмом Федерального агентства по строительству и жилищно-коммунальному хозяйству от 28 марта 2007 г. N СК-1221/02, для V температурной зоны для воздушных (кабельных применительно) линий электропередач</t>
  </si>
  <si>
    <t>Резерв средств на непредвиденные работы и затраты определяется подпунктом б) пункта 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РФ от 4 августа 2020 г. N 421/пр., не должен превышать для объектов капитального строительства производственного назначения, линейных объектов</t>
  </si>
  <si>
    <t>Норматив расходов заказчика на осуществление строительного контроля при строительстве объектов капитального строительства, финансируемых полностью или частично с привлечением средств федерального бюджета, и нормативы численности работников заказчика, на которых в установленном порядке возлагается обязанность по осуществлению строительного контроля Положения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утвержденного Постановление Правительства РФ от 21 июня 2010 г. N 468, при стоимости строительства в базисном уровне цен по состоянию на 1 января 2000 г. до 30 млн.руб</t>
  </si>
  <si>
    <t xml:space="preserve">Нормативы затрат на строительство титульных временных зданий и сооружений, используемые при определении сметной стоимости строительства объектов капитального строительства, определяются пунктом 33 Таблицы Приложения №1 к Методике определения затрат на строительство временных зданий и сооружений, включаемых в сводный сметный расчет стоимости строительства объектов капитального строительства, утвержденной приказом Министерства строительства и жилищно-коммунального хозяйства Российской Федерации от 19 июня 2020 г. N 332/пр: 
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
</t>
  </si>
  <si>
    <t>План/факт
 (затраты ПИР)</t>
  </si>
  <si>
    <t>План/факт
 (затраты СМР)</t>
  </si>
  <si>
    <t>1кв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</si>
  <si>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 
</t>
    </r>
    <r>
      <rPr>
        <sz val="11"/>
        <rFont val="Times New Roman"/>
        <family val="1"/>
        <charset val="204"/>
      </rPr>
      <t xml:space="preserve">(ПИР+СМР с НДС) </t>
    </r>
    <r>
      <rPr>
        <vertAlign val="superscript"/>
        <sz val="11"/>
        <rFont val="Times New Roman"/>
        <family val="1"/>
        <charset val="204"/>
      </rPr>
      <t>2)</t>
    </r>
  </si>
  <si>
    <t>&lt;</t>
  </si>
  <si>
    <t>2кв</t>
  </si>
  <si>
    <t>1полугодие</t>
  </si>
  <si>
    <t>Непревышение по УНЦ</t>
  </si>
  <si>
    <t>9мес</t>
  </si>
  <si>
    <t>3кв</t>
  </si>
  <si>
    <t>Год раскрытия информации: 2026</t>
  </si>
  <si>
    <t>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</si>
</sst>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5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40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37"/>
    <xf numFmtId="0" fontId="5" fillId="0" borderId="10" xfId="37" applyBorder="1" applyAlignment="1">
      <alignment horizontal="center" vertical="center" wrapText="1"/>
    </xf>
    <xf numFmtId="0" fontId="5" fillId="0" borderId="10" xfId="37" applyFont="1" applyBorder="1" applyAlignment="1">
      <alignment horizontal="center" vertical="center" wrapText="1"/>
    </xf>
    <xf numFmtId="0" fontId="5" fillId="0" borderId="10" xfId="37" applyBorder="1" applyAlignment="1">
      <alignment horizontal="center" vertical="center"/>
    </xf>
    <xf numFmtId="0" fontId="5" fillId="0" borderId="10" xfId="37" applyFont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169" fontId="47" fillId="0" borderId="0" xfId="37" applyNumberFormat="1" applyFont="1" applyFill="1" applyBorder="1" applyAlignment="1">
      <alignment wrapText="1"/>
    </xf>
    <xf numFmtId="0" fontId="47" fillId="0" borderId="0" xfId="37" applyFont="1" applyFill="1" applyBorder="1" applyAlignment="1">
      <alignment horizontal="center" wrapText="1"/>
    </xf>
    <xf numFmtId="169" fontId="47" fillId="0" borderId="0" xfId="37" applyNumberFormat="1" applyFont="1" applyFill="1"/>
    <xf numFmtId="0" fontId="50" fillId="0" borderId="0" xfId="37" applyFont="1" applyFill="1"/>
    <xf numFmtId="0" fontId="50" fillId="0" borderId="0" xfId="0" applyFont="1" applyFill="1"/>
    <xf numFmtId="168" fontId="50" fillId="0" borderId="0" xfId="37" applyNumberFormat="1" applyFont="1"/>
    <xf numFmtId="169" fontId="2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9" fontId="51" fillId="0" borderId="10" xfId="37" applyNumberFormat="1" applyFont="1" applyFill="1" applyBorder="1" applyAlignment="1">
      <alignment horizontal="center" vertical="center"/>
    </xf>
    <xf numFmtId="169" fontId="28" fillId="24" borderId="10" xfId="37" applyNumberFormat="1" applyFont="1" applyFill="1" applyBorder="1" applyAlignment="1">
      <alignment horizontal="center" vertical="center"/>
    </xf>
    <xf numFmtId="169" fontId="28" fillId="0" borderId="10" xfId="37" applyNumberFormat="1" applyFont="1" applyFill="1" applyBorder="1" applyAlignment="1" applyProtection="1">
      <alignment horizontal="center" vertical="center"/>
      <protection locked="0"/>
    </xf>
    <xf numFmtId="169" fontId="28" fillId="0" borderId="10" xfId="37" applyNumberFormat="1" applyFont="1" applyFill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169" fontId="28" fillId="0" borderId="10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49" fontId="6" fillId="0" borderId="0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6" fillId="0" borderId="0" xfId="37" applyFont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Форма_28кот."/>
      <sheetName val="Амортизация"/>
      <sheetName val="Расчет_системных_блоков"/>
      <sheetName val="Список компаний сектора"/>
      <sheetName val="Treppe"/>
      <sheetName val="_x0018_O_x00"/>
      <sheetName val="НСИ"/>
      <sheetName val="Title"/>
      <sheetName val="числ"/>
      <sheetName val="Set"/>
      <sheetName val="Поставщики и субподрядчики"/>
      <sheetName val="Справочник_2"/>
      <sheetName val="TASSI2"/>
      <sheetName val="Tav.22 Rischio di Credito"/>
      <sheetName val="dias"/>
      <sheetName val="ф.5"/>
      <sheetName val="иртышская"/>
      <sheetName val="таврическая"/>
      <sheetName val="сибирь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ДЗО Россети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Контроль Россети"/>
      <sheetName val="Программа проверки"/>
      <sheetName val="Аттестаты"/>
      <sheetName val="Гл метрологи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2.5.17.   3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">
          <cell r="D7">
            <v>0</v>
          </cell>
        </row>
      </sheetData>
      <sheetData sheetId="75">
        <row r="7">
          <cell r="D7">
            <v>0</v>
          </cell>
        </row>
      </sheetData>
      <sheetData sheetId="76">
        <row r="7">
          <cell r="D7">
            <v>0</v>
          </cell>
        </row>
      </sheetData>
      <sheetData sheetId="77">
        <row r="7">
          <cell r="D7">
            <v>0</v>
          </cell>
        </row>
      </sheetData>
      <sheetData sheetId="78">
        <row r="7">
          <cell r="D7">
            <v>0</v>
          </cell>
        </row>
      </sheetData>
      <sheetData sheetId="79">
        <row r="7">
          <cell r="D7">
            <v>0</v>
          </cell>
        </row>
      </sheetData>
      <sheetData sheetId="80">
        <row r="7">
          <cell r="D7">
            <v>0</v>
          </cell>
        </row>
      </sheetData>
      <sheetData sheetId="81">
        <row r="7">
          <cell r="D7">
            <v>0</v>
          </cell>
        </row>
      </sheetData>
      <sheetData sheetId="82">
        <row r="7">
          <cell r="D7">
            <v>0</v>
          </cell>
        </row>
      </sheetData>
      <sheetData sheetId="83">
        <row r="7">
          <cell r="D7">
            <v>0</v>
          </cell>
        </row>
      </sheetData>
      <sheetData sheetId="84">
        <row r="7">
          <cell r="D7">
            <v>0</v>
          </cell>
        </row>
      </sheetData>
      <sheetData sheetId="85">
        <row r="7">
          <cell r="D7">
            <v>0</v>
          </cell>
        </row>
      </sheetData>
      <sheetData sheetId="86">
        <row r="7">
          <cell r="D7">
            <v>0</v>
          </cell>
        </row>
      </sheetData>
      <sheetData sheetId="87">
        <row r="7">
          <cell r="D7">
            <v>0</v>
          </cell>
        </row>
      </sheetData>
      <sheetData sheetId="88">
        <row r="7">
          <cell r="D7">
            <v>0</v>
          </cell>
        </row>
      </sheetData>
      <sheetData sheetId="89">
        <row r="7">
          <cell r="D7">
            <v>0</v>
          </cell>
        </row>
      </sheetData>
      <sheetData sheetId="90">
        <row r="7">
          <cell r="D7">
            <v>0</v>
          </cell>
        </row>
      </sheetData>
      <sheetData sheetId="91">
        <row r="7">
          <cell r="D7">
            <v>0</v>
          </cell>
        </row>
      </sheetData>
      <sheetData sheetId="92">
        <row r="7">
          <cell r="D7">
            <v>0</v>
          </cell>
        </row>
      </sheetData>
      <sheetData sheetId="93">
        <row r="7">
          <cell r="D7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7">
          <cell r="D7">
            <v>0</v>
          </cell>
        </row>
      </sheetData>
      <sheetData sheetId="124">
        <row r="7">
          <cell r="D7">
            <v>0</v>
          </cell>
        </row>
      </sheetData>
      <sheetData sheetId="125">
        <row r="7">
          <cell r="D7">
            <v>0</v>
          </cell>
        </row>
      </sheetData>
      <sheetData sheetId="126">
        <row r="7">
          <cell r="D7">
            <v>0</v>
          </cell>
        </row>
      </sheetData>
      <sheetData sheetId="127">
        <row r="7">
          <cell r="D7">
            <v>0</v>
          </cell>
        </row>
      </sheetData>
      <sheetData sheetId="128">
        <row r="7">
          <cell r="D7">
            <v>0</v>
          </cell>
        </row>
      </sheetData>
      <sheetData sheetId="129">
        <row r="7">
          <cell r="D7">
            <v>0</v>
          </cell>
        </row>
      </sheetData>
      <sheetData sheetId="130">
        <row r="7">
          <cell r="D7">
            <v>0</v>
          </cell>
        </row>
      </sheetData>
      <sheetData sheetId="131">
        <row r="7">
          <cell r="D7">
            <v>0</v>
          </cell>
        </row>
      </sheetData>
      <sheetData sheetId="132">
        <row r="7">
          <cell r="D7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>
            <v>0</v>
          </cell>
        </row>
      </sheetData>
      <sheetData sheetId="257" refreshError="1"/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>
        <row r="1">
          <cell r="A1">
            <v>0</v>
          </cell>
        </row>
      </sheetData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">
          <cell r="A1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2">
          <cell r="A2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1">
          <cell r="A1">
            <v>0</v>
          </cell>
        </row>
      </sheetData>
      <sheetData sheetId="2188">
        <row r="1">
          <cell r="A1">
            <v>0</v>
          </cell>
        </row>
      </sheetData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1">
          <cell r="A1">
            <v>0</v>
          </cell>
        </row>
      </sheetData>
      <sheetData sheetId="2203" refreshError="1"/>
      <sheetData sheetId="2204" refreshError="1"/>
      <sheetData sheetId="2205" refreshError="1"/>
      <sheetData sheetId="2206" refreshError="1"/>
      <sheetData sheetId="2207">
        <row r="1">
          <cell r="A1">
            <v>0</v>
          </cell>
        </row>
      </sheetData>
      <sheetData sheetId="2208">
        <row r="1">
          <cell r="A1">
            <v>0</v>
          </cell>
        </row>
      </sheetData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>
        <row r="1">
          <cell r="A1">
            <v>0</v>
          </cell>
        </row>
      </sheetData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/>
      <sheetData sheetId="3269"/>
      <sheetData sheetId="3270"/>
      <sheetData sheetId="3271"/>
      <sheetData sheetId="3272"/>
      <sheetData sheetId="3273"/>
      <sheetData sheetId="3274"/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7">
          <cell r="D7">
            <v>0</v>
          </cell>
        </row>
      </sheetData>
      <sheetData sheetId="3285">
        <row r="7">
          <cell r="D7">
            <v>0</v>
          </cell>
        </row>
      </sheetData>
      <sheetData sheetId="3286">
        <row r="7">
          <cell r="D7">
            <v>0</v>
          </cell>
        </row>
      </sheetData>
      <sheetData sheetId="3287">
        <row r="7">
          <cell r="D7">
            <v>0</v>
          </cell>
        </row>
      </sheetData>
      <sheetData sheetId="3288">
        <row r="7">
          <cell r="D7">
            <v>0</v>
          </cell>
        </row>
      </sheetData>
      <sheetData sheetId="3289">
        <row r="7">
          <cell r="D7">
            <v>0</v>
          </cell>
        </row>
      </sheetData>
      <sheetData sheetId="3290">
        <row r="7">
          <cell r="D7">
            <v>0</v>
          </cell>
        </row>
      </sheetData>
      <sheetData sheetId="3291">
        <row r="7">
          <cell r="D7">
            <v>0</v>
          </cell>
        </row>
      </sheetData>
      <sheetData sheetId="3292">
        <row r="7">
          <cell r="D7">
            <v>0</v>
          </cell>
        </row>
      </sheetData>
      <sheetData sheetId="3293">
        <row r="7">
          <cell r="D7">
            <v>0</v>
          </cell>
        </row>
      </sheetData>
      <sheetData sheetId="3294">
        <row r="7">
          <cell r="D7">
            <v>0</v>
          </cell>
        </row>
      </sheetData>
      <sheetData sheetId="3295">
        <row r="7">
          <cell r="D7">
            <v>0</v>
          </cell>
        </row>
      </sheetData>
      <sheetData sheetId="3296">
        <row r="7">
          <cell r="D7">
            <v>0</v>
          </cell>
        </row>
      </sheetData>
      <sheetData sheetId="3297">
        <row r="7">
          <cell r="D7">
            <v>0</v>
          </cell>
        </row>
      </sheetData>
      <sheetData sheetId="3298">
        <row r="7">
          <cell r="D7">
            <v>0</v>
          </cell>
        </row>
      </sheetData>
      <sheetData sheetId="3299">
        <row r="7">
          <cell r="D7">
            <v>0</v>
          </cell>
        </row>
      </sheetData>
      <sheetData sheetId="3300"/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7">
          <cell r="D7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7">
          <cell r="D7">
            <v>0</v>
          </cell>
        </row>
      </sheetData>
      <sheetData sheetId="3337">
        <row r="7">
          <cell r="D7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7">
          <cell r="D7">
            <v>0</v>
          </cell>
        </row>
      </sheetData>
      <sheetData sheetId="3341">
        <row r="7">
          <cell r="D7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7">
          <cell r="D7">
            <v>0</v>
          </cell>
        </row>
      </sheetData>
      <sheetData sheetId="3345">
        <row r="7">
          <cell r="D7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7">
          <cell r="D7">
            <v>0</v>
          </cell>
        </row>
      </sheetData>
      <sheetData sheetId="3351">
        <row r="2">
          <cell r="A2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2">
          <cell r="A2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/>
      <sheetData sheetId="3377"/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/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/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/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/>
      <sheetData sheetId="3416"/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/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 t="str">
            <v>Прогноз СН и НВВ на 2025 год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 t="str">
            <v>Прогноз СН и НВВ на 2025 год</v>
          </cell>
        </row>
      </sheetData>
      <sheetData sheetId="3529">
        <row r="2">
          <cell r="A2" t="str">
            <v>Прогноз СН и НВВ на 2025 год</v>
          </cell>
        </row>
      </sheetData>
      <sheetData sheetId="3530">
        <row r="4">
          <cell r="E4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 t="str">
            <v>Прогноз СН и НВВ на 2025 год</v>
          </cell>
        </row>
      </sheetData>
      <sheetData sheetId="3533">
        <row r="2">
          <cell r="A2" t="str">
            <v>Прогноз СН и НВВ на 2025 год</v>
          </cell>
        </row>
      </sheetData>
      <sheetData sheetId="3534">
        <row r="2">
          <cell r="A2" t="str">
            <v>Прогноз СН и НВВ на 2025 год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4">
          <cell r="E4">
            <v>0</v>
          </cell>
        </row>
      </sheetData>
      <sheetData sheetId="3538">
        <row r="4">
          <cell r="E4">
            <v>0</v>
          </cell>
        </row>
      </sheetData>
      <sheetData sheetId="3539"/>
      <sheetData sheetId="3540"/>
      <sheetData sheetId="3541">
        <row r="2">
          <cell r="A2" t="str">
            <v>Прогноз СН и НВВ на 2025 год</v>
          </cell>
        </row>
      </sheetData>
      <sheetData sheetId="3542">
        <row r="2">
          <cell r="A2" t="str">
            <v>Прогноз СН и НВВ на 2025 год</v>
          </cell>
        </row>
      </sheetData>
      <sheetData sheetId="3543"/>
      <sheetData sheetId="3544">
        <row r="1">
          <cell r="A1">
            <v>0</v>
          </cell>
        </row>
      </sheetData>
      <sheetData sheetId="3545"/>
      <sheetData sheetId="3546"/>
      <sheetData sheetId="3547">
        <row r="8">
          <cell r="D8">
            <v>15739</v>
          </cell>
        </row>
      </sheetData>
      <sheetData sheetId="3548">
        <row r="1">
          <cell r="A1">
            <v>0</v>
          </cell>
        </row>
      </sheetData>
      <sheetData sheetId="3549"/>
      <sheetData sheetId="3550">
        <row r="1">
          <cell r="A1">
            <v>0</v>
          </cell>
        </row>
      </sheetData>
      <sheetData sheetId="3551"/>
      <sheetData sheetId="3552">
        <row r="1">
          <cell r="A1">
            <v>0</v>
          </cell>
        </row>
      </sheetData>
      <sheetData sheetId="3553"/>
      <sheetData sheetId="3554">
        <row r="1">
          <cell r="A1">
            <v>0</v>
          </cell>
        </row>
      </sheetData>
      <sheetData sheetId="3555"/>
      <sheetData sheetId="3556"/>
      <sheetData sheetId="3557">
        <row r="1">
          <cell r="A1">
            <v>0</v>
          </cell>
        </row>
      </sheetData>
      <sheetData sheetId="3558"/>
      <sheetData sheetId="3559"/>
      <sheetData sheetId="3560" refreshError="1"/>
      <sheetData sheetId="3561">
        <row r="2">
          <cell r="A2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/>
      <sheetData sheetId="3573">
        <row r="4">
          <cell r="E4" t="str">
            <v>март</v>
          </cell>
        </row>
      </sheetData>
      <sheetData sheetId="3574"/>
      <sheetData sheetId="3575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6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09"/>
      <sheetData sheetId="3610"/>
      <sheetData sheetId="3611"/>
      <sheetData sheetId="3612"/>
      <sheetData sheetId="3613">
        <row r="2">
          <cell r="A2" t="str">
            <v>№ п/п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39"/>
      <sheetData sheetId="3640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1">
          <cell r="A1">
            <v>0</v>
          </cell>
        </row>
      </sheetData>
      <sheetData sheetId="3897"/>
      <sheetData sheetId="3898"/>
      <sheetData sheetId="3899"/>
      <sheetData sheetId="3900"/>
      <sheetData sheetId="3901">
        <row r="2">
          <cell r="A2">
            <v>0</v>
          </cell>
        </row>
      </sheetData>
      <sheetData sheetId="3902">
        <row r="2">
          <cell r="A2" t="str">
            <v>Прогноз СН и НВВ на 2025 год</v>
          </cell>
        </row>
      </sheetData>
      <sheetData sheetId="3903"/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2">
          <cell r="A2" t="str">
            <v>№ п/п</v>
          </cell>
        </row>
      </sheetData>
      <sheetData sheetId="3938">
        <row r="2">
          <cell r="A2" t="str">
            <v>№ п/п</v>
          </cell>
        </row>
      </sheetData>
      <sheetData sheetId="3939" refreshError="1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view="pageBreakPreview" zoomScale="70" zoomScaleNormal="70" zoomScaleSheetLayoutView="70" workbookViewId="0">
      <pane ySplit="11" topLeftCell="A12" activePane="bottomLeft" state="frozen"/>
      <selection pane="bottomLeft" activeCell="L1" sqref="L1:P1048576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6" customWidth="1"/>
    <col min="10" max="10" width="16.75" style="117" customWidth="1"/>
    <col min="11" max="11" width="15.125" style="6" customWidth="1"/>
    <col min="12" max="16" width="6.25" style="6" hidden="1" customWidth="1"/>
    <col min="17" max="16384" width="9" style="6"/>
  </cols>
  <sheetData>
    <row r="1" spans="1:16" ht="55.5" customHeight="1" x14ac:dyDescent="0.3">
      <c r="A1" s="196" t="s">
        <v>428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6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6" x14ac:dyDescent="0.25">
      <c r="A3" s="197" t="s">
        <v>331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6" x14ac:dyDescent="0.25">
      <c r="A4" s="198" t="s">
        <v>330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6" x14ac:dyDescent="0.25">
      <c r="A5" s="197" t="s">
        <v>455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6" ht="53.25" customHeight="1" x14ac:dyDescent="0.25">
      <c r="A6" s="189" t="s">
        <v>80</v>
      </c>
      <c r="B6" s="190"/>
      <c r="C6" s="191"/>
      <c r="D6" s="192" t="s">
        <v>426</v>
      </c>
      <c r="E6" s="193"/>
      <c r="F6" s="193"/>
      <c r="G6" s="193"/>
      <c r="H6" s="193"/>
      <c r="I6" s="193"/>
      <c r="J6" s="193"/>
      <c r="K6" s="193"/>
    </row>
    <row r="7" spans="1:16" x14ac:dyDescent="0.25">
      <c r="A7" s="189" t="s">
        <v>328</v>
      </c>
      <c r="B7" s="190"/>
      <c r="C7" s="191"/>
      <c r="D7" s="194" t="s">
        <v>427</v>
      </c>
      <c r="E7" s="195"/>
      <c r="F7" s="195"/>
      <c r="G7" s="195"/>
      <c r="H7" s="195"/>
      <c r="I7" s="195"/>
      <c r="J7" s="195"/>
      <c r="K7" s="195"/>
    </row>
    <row r="8" spans="1:16" ht="15.75" customHeight="1" x14ac:dyDescent="0.25">
      <c r="A8" s="174" t="s">
        <v>329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</row>
    <row r="9" spans="1:16" ht="15.75" hidden="1" customHeight="1" x14ac:dyDescent="0.25">
      <c r="A9" s="175" t="s">
        <v>0</v>
      </c>
      <c r="B9" s="178" t="s">
        <v>2</v>
      </c>
      <c r="C9" s="181" t="s">
        <v>18</v>
      </c>
      <c r="D9" s="181"/>
      <c r="E9" s="181"/>
      <c r="F9" s="181"/>
      <c r="G9" s="181"/>
      <c r="H9" s="181"/>
      <c r="I9" s="181"/>
      <c r="J9" s="181"/>
      <c r="K9" s="181"/>
    </row>
    <row r="10" spans="1:16" ht="33.75" customHeight="1" x14ac:dyDescent="0.25">
      <c r="A10" s="176"/>
      <c r="B10" s="179"/>
      <c r="C10" s="182" t="s">
        <v>8</v>
      </c>
      <c r="D10" s="182"/>
      <c r="E10" s="182"/>
      <c r="F10" s="182"/>
      <c r="G10" s="182" t="s">
        <v>53</v>
      </c>
      <c r="H10" s="182"/>
      <c r="I10" s="182"/>
      <c r="J10" s="182"/>
      <c r="K10" s="182"/>
    </row>
    <row r="11" spans="1:16" s="8" customFormat="1" ht="63" x14ac:dyDescent="0.25">
      <c r="A11" s="177"/>
      <c r="B11" s="180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39" t="s">
        <v>414</v>
      </c>
      <c r="J11" s="119" t="s">
        <v>133</v>
      </c>
      <c r="K11" s="11" t="s">
        <v>19</v>
      </c>
      <c r="L11" s="8">
        <f>SUM(E14:E15)</f>
        <v>305</v>
      </c>
      <c r="M11" s="8">
        <v>157</v>
      </c>
    </row>
    <row r="12" spans="1:16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8"/>
      <c r="J12" s="121">
        <v>9</v>
      </c>
      <c r="K12" s="122">
        <v>10</v>
      </c>
    </row>
    <row r="13" spans="1:16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4" t="s">
        <v>52</v>
      </c>
      <c r="I13" s="144" t="s">
        <v>52</v>
      </c>
      <c r="J13" s="119" t="s">
        <v>52</v>
      </c>
      <c r="K13" s="119" t="s">
        <v>52</v>
      </c>
      <c r="L13" s="156" t="s">
        <v>447</v>
      </c>
      <c r="M13" s="156" t="s">
        <v>450</v>
      </c>
      <c r="N13" s="10" t="s">
        <v>451</v>
      </c>
      <c r="O13" s="156" t="s">
        <v>454</v>
      </c>
      <c r="P13" s="156" t="s">
        <v>453</v>
      </c>
    </row>
    <row r="14" spans="1:16" s="16" customFormat="1" ht="94.5" x14ac:dyDescent="0.25">
      <c r="A14" s="111" t="s">
        <v>39</v>
      </c>
      <c r="B14" s="13" t="s">
        <v>310</v>
      </c>
      <c r="C14" s="119">
        <v>0.23</v>
      </c>
      <c r="D14" s="135" t="s">
        <v>350</v>
      </c>
      <c r="E14" s="173">
        <f>30+124</f>
        <v>154</v>
      </c>
      <c r="F14" s="119" t="s">
        <v>311</v>
      </c>
      <c r="G14" s="14" t="s">
        <v>312</v>
      </c>
      <c r="H14" s="146">
        <v>56.25</v>
      </c>
      <c r="I14" s="147">
        <v>1</v>
      </c>
      <c r="J14" s="3">
        <v>1.32</v>
      </c>
      <c r="K14" s="9">
        <f>E14*H14*I14*J14</f>
        <v>11434.5</v>
      </c>
      <c r="L14" s="156">
        <v>30</v>
      </c>
      <c r="M14" s="16">
        <v>124</v>
      </c>
      <c r="N14" s="16">
        <f>L14+M14</f>
        <v>154</v>
      </c>
      <c r="P14" s="16">
        <f>N14+O14</f>
        <v>154</v>
      </c>
    </row>
    <row r="15" spans="1:16" s="16" customFormat="1" ht="78.75" x14ac:dyDescent="0.25">
      <c r="A15" s="111" t="s">
        <v>40</v>
      </c>
      <c r="B15" s="13" t="s">
        <v>310</v>
      </c>
      <c r="C15" s="119">
        <v>0.4</v>
      </c>
      <c r="D15" s="135" t="s">
        <v>351</v>
      </c>
      <c r="E15" s="173">
        <f>118+33</f>
        <v>151</v>
      </c>
      <c r="F15" s="119" t="s">
        <v>311</v>
      </c>
      <c r="G15" s="14" t="s">
        <v>312</v>
      </c>
      <c r="H15" s="146">
        <v>62.16</v>
      </c>
      <c r="I15" s="147">
        <v>1</v>
      </c>
      <c r="J15" s="3">
        <v>1.32</v>
      </c>
      <c r="K15" s="9">
        <f t="shared" ref="K15:K29" si="0">E15*H15*I15*J15</f>
        <v>12389.7312</v>
      </c>
      <c r="L15" s="156">
        <v>118</v>
      </c>
      <c r="M15" s="16">
        <v>33</v>
      </c>
      <c r="N15" s="16">
        <f>L15+M15</f>
        <v>151</v>
      </c>
      <c r="P15" s="16">
        <f t="shared" ref="P15:P16" si="1">N15+O15</f>
        <v>151</v>
      </c>
    </row>
    <row r="16" spans="1:16" s="16" customFormat="1" ht="78.75" x14ac:dyDescent="0.25">
      <c r="A16" s="111" t="s">
        <v>69</v>
      </c>
      <c r="B16" s="13" t="s">
        <v>310</v>
      </c>
      <c r="C16" s="119">
        <v>0.4</v>
      </c>
      <c r="D16" s="135" t="s">
        <v>352</v>
      </c>
      <c r="E16" s="119"/>
      <c r="F16" s="119" t="s">
        <v>311</v>
      </c>
      <c r="G16" s="14" t="s">
        <v>312</v>
      </c>
      <c r="H16" s="146">
        <v>97.99</v>
      </c>
      <c r="I16" s="147">
        <v>1</v>
      </c>
      <c r="J16" s="3">
        <v>1.32</v>
      </c>
      <c r="K16" s="9">
        <f t="shared" si="0"/>
        <v>0</v>
      </c>
      <c r="L16" s="156">
        <f>L14+L15</f>
        <v>148</v>
      </c>
      <c r="M16" s="156">
        <f>M14+M15</f>
        <v>157</v>
      </c>
      <c r="N16" s="16">
        <f>L16+M16</f>
        <v>305</v>
      </c>
      <c r="O16" s="156">
        <f>O14+O15</f>
        <v>0</v>
      </c>
      <c r="P16" s="16">
        <f t="shared" si="1"/>
        <v>305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5" t="s">
        <v>353</v>
      </c>
      <c r="E17" s="119"/>
      <c r="F17" s="119" t="s">
        <v>311</v>
      </c>
      <c r="G17" s="14" t="s">
        <v>312</v>
      </c>
      <c r="H17" s="146">
        <v>172.63</v>
      </c>
      <c r="I17" s="147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39">
        <v>0.4</v>
      </c>
      <c r="D18" s="139" t="s">
        <v>355</v>
      </c>
      <c r="E18" s="139"/>
      <c r="F18" s="139" t="s">
        <v>311</v>
      </c>
      <c r="G18" s="14" t="s">
        <v>312</v>
      </c>
      <c r="H18" s="146">
        <v>45.31</v>
      </c>
      <c r="I18" s="147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39">
        <v>0.4</v>
      </c>
      <c r="D19" s="139" t="s">
        <v>356</v>
      </c>
      <c r="E19" s="139"/>
      <c r="F19" s="139" t="s">
        <v>311</v>
      </c>
      <c r="G19" s="14" t="s">
        <v>312</v>
      </c>
      <c r="H19" s="146">
        <v>48.65</v>
      </c>
      <c r="I19" s="147">
        <v>1</v>
      </c>
      <c r="J19" s="3">
        <v>1.32</v>
      </c>
      <c r="K19" s="9">
        <f t="shared" si="0"/>
        <v>0</v>
      </c>
    </row>
    <row r="20" spans="1:11" s="16" customFormat="1" ht="65.25" hidden="1" customHeight="1" x14ac:dyDescent="0.25">
      <c r="A20" s="111" t="s">
        <v>99</v>
      </c>
      <c r="B20" s="13" t="s">
        <v>354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6">
        <v>325.60000000000002</v>
      </c>
      <c r="I20" s="147">
        <v>1</v>
      </c>
      <c r="J20" s="3">
        <v>1.1000000000000001</v>
      </c>
      <c r="K20" s="9">
        <f t="shared" si="0"/>
        <v>0</v>
      </c>
    </row>
    <row r="21" spans="1:11" s="16" customFormat="1" ht="65.25" hidden="1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6" t="s">
        <v>52</v>
      </c>
      <c r="I21" s="146" t="s">
        <v>52</v>
      </c>
      <c r="J21" s="3" t="s">
        <v>52</v>
      </c>
      <c r="K21" s="9" t="s">
        <v>52</v>
      </c>
    </row>
    <row r="22" spans="1:11" s="16" customFormat="1" ht="65.25" hidden="1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6">
        <v>2.48</v>
      </c>
      <c r="I22" s="147">
        <v>1</v>
      </c>
      <c r="J22" s="3">
        <v>1.32</v>
      </c>
      <c r="K22" s="9">
        <f t="shared" si="0"/>
        <v>0</v>
      </c>
    </row>
    <row r="23" spans="1:11" s="16" customFormat="1" ht="65.25" hidden="1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336</v>
      </c>
      <c r="G23" s="14" t="s">
        <v>320</v>
      </c>
      <c r="H23" s="146">
        <v>10.45</v>
      </c>
      <c r="I23" s="147">
        <v>1</v>
      </c>
      <c r="J23" s="3">
        <v>1.32</v>
      </c>
      <c r="K23" s="9">
        <f t="shared" si="0"/>
        <v>0</v>
      </c>
    </row>
    <row r="24" spans="1:11" s="16" customFormat="1" ht="65.25" hidden="1" customHeight="1" x14ac:dyDescent="0.25">
      <c r="A24" s="111" t="s">
        <v>168</v>
      </c>
      <c r="B24" s="13" t="s">
        <v>316</v>
      </c>
      <c r="C24" s="139" t="s">
        <v>52</v>
      </c>
      <c r="D24" s="139" t="s">
        <v>391</v>
      </c>
      <c r="E24" s="139"/>
      <c r="F24" s="139" t="s">
        <v>392</v>
      </c>
      <c r="G24" s="14" t="s">
        <v>320</v>
      </c>
      <c r="H24" s="147">
        <v>1035.8399999999999</v>
      </c>
      <c r="I24" s="147">
        <v>1</v>
      </c>
      <c r="J24" s="3">
        <v>1.32</v>
      </c>
      <c r="K24" s="9">
        <f t="shared" si="0"/>
        <v>0</v>
      </c>
    </row>
    <row r="25" spans="1:11" s="16" customFormat="1" ht="65.25" hidden="1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6" t="s">
        <v>52</v>
      </c>
      <c r="I25" s="146" t="s">
        <v>52</v>
      </c>
      <c r="J25" s="3" t="s">
        <v>52</v>
      </c>
      <c r="K25" s="9" t="s">
        <v>52</v>
      </c>
    </row>
    <row r="26" spans="1:11" s="16" customFormat="1" ht="65.25" hidden="1" customHeight="1" x14ac:dyDescent="0.25">
      <c r="A26" s="111" t="s">
        <v>43</v>
      </c>
      <c r="B26" s="13" t="s">
        <v>322</v>
      </c>
      <c r="C26" s="119" t="s">
        <v>52</v>
      </c>
      <c r="D26" s="139" t="s">
        <v>357</v>
      </c>
      <c r="E26" s="119"/>
      <c r="F26" s="119" t="s">
        <v>10</v>
      </c>
      <c r="G26" s="14" t="s">
        <v>323</v>
      </c>
      <c r="H26" s="147">
        <v>1529.47</v>
      </c>
      <c r="I26" s="147">
        <v>1</v>
      </c>
      <c r="J26" s="3">
        <v>1.32</v>
      </c>
      <c r="K26" s="9">
        <f t="shared" si="0"/>
        <v>0</v>
      </c>
    </row>
    <row r="27" spans="1:11" s="16" customFormat="1" ht="65.25" hidden="1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6" t="s">
        <v>52</v>
      </c>
      <c r="I27" s="146" t="s">
        <v>52</v>
      </c>
      <c r="J27" s="3" t="s">
        <v>52</v>
      </c>
      <c r="K27" s="9" t="s">
        <v>52</v>
      </c>
    </row>
    <row r="28" spans="1:11" s="16" customFormat="1" ht="88.5" hidden="1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6">
        <v>389.9</v>
      </c>
      <c r="I28" s="147">
        <v>1</v>
      </c>
      <c r="J28" s="3">
        <v>1.32</v>
      </c>
      <c r="K28" s="9">
        <f t="shared" si="0"/>
        <v>0</v>
      </c>
    </row>
    <row r="29" spans="1:11" s="16" customFormat="1" ht="88.5" hidden="1" customHeight="1" x14ac:dyDescent="0.25">
      <c r="A29" s="111" t="s">
        <v>183</v>
      </c>
      <c r="B29" s="13" t="s">
        <v>325</v>
      </c>
      <c r="C29" s="139" t="s">
        <v>52</v>
      </c>
      <c r="D29" s="139" t="s">
        <v>358</v>
      </c>
      <c r="E29" s="139"/>
      <c r="F29" s="139" t="s">
        <v>12</v>
      </c>
      <c r="G29" s="14" t="s">
        <v>326</v>
      </c>
      <c r="H29" s="146">
        <v>397.85</v>
      </c>
      <c r="I29" s="147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4" t="s">
        <v>52</v>
      </c>
      <c r="I30" s="144" t="s">
        <v>52</v>
      </c>
      <c r="J30" s="119" t="s">
        <v>52</v>
      </c>
      <c r="K30" s="17">
        <f>SUM(K14:K20,K22:K24,K26,K28:K29)</f>
        <v>23824.231200000002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84"/>
      <c r="B32" s="184"/>
      <c r="H32" s="120"/>
      <c r="I32" s="140"/>
      <c r="J32" s="120"/>
    </row>
    <row r="33" spans="1:10" s="29" customFormat="1" ht="41.25" customHeight="1" x14ac:dyDescent="0.25">
      <c r="A33" s="184"/>
      <c r="B33" s="184"/>
      <c r="H33" s="120"/>
      <c r="I33" s="140"/>
      <c r="J33" s="120"/>
    </row>
    <row r="34" spans="1:10" s="29" customFormat="1" ht="38.25" customHeight="1" x14ac:dyDescent="0.25">
      <c r="A34" s="184"/>
      <c r="B34" s="184"/>
      <c r="H34" s="120"/>
      <c r="I34" s="140"/>
      <c r="J34" s="120"/>
    </row>
    <row r="35" spans="1:10" s="29" customFormat="1" ht="18.75" customHeight="1" x14ac:dyDescent="0.25">
      <c r="A35" s="185"/>
      <c r="B35" s="185"/>
      <c r="H35" s="120"/>
      <c r="I35" s="140"/>
      <c r="J35" s="120"/>
    </row>
    <row r="36" spans="1:10" s="29" customFormat="1" ht="217.5" customHeight="1" x14ac:dyDescent="0.25">
      <c r="A36" s="186"/>
      <c r="B36" s="187"/>
      <c r="H36" s="120"/>
      <c r="I36" s="140"/>
      <c r="J36" s="120"/>
    </row>
    <row r="37" spans="1:10" ht="53.25" customHeight="1" x14ac:dyDescent="0.25">
      <c r="A37" s="186"/>
      <c r="B37" s="188"/>
    </row>
    <row r="38" spans="1:10" x14ac:dyDescent="0.25">
      <c r="A38" s="183"/>
      <c r="B38" s="183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77" activePane="bottomLeft" state="frozen"/>
      <selection pane="bottomLeft" activeCell="E78" sqref="E7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6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74" t="s">
        <v>332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5.75" customHeight="1" x14ac:dyDescent="0.25">
      <c r="A2" s="175" t="s">
        <v>0</v>
      </c>
      <c r="B2" s="178" t="s">
        <v>2</v>
      </c>
      <c r="C2" s="181" t="s">
        <v>18</v>
      </c>
      <c r="D2" s="181"/>
      <c r="E2" s="181"/>
      <c r="F2" s="181"/>
      <c r="G2" s="181"/>
      <c r="H2" s="181"/>
      <c r="I2" s="181"/>
      <c r="J2" s="181"/>
      <c r="K2" s="181"/>
    </row>
    <row r="3" spans="1:11" ht="33.75" customHeight="1" x14ac:dyDescent="0.25">
      <c r="A3" s="176"/>
      <c r="B3" s="179"/>
      <c r="C3" s="182" t="s">
        <v>8</v>
      </c>
      <c r="D3" s="182"/>
      <c r="E3" s="182"/>
      <c r="F3" s="182"/>
      <c r="G3" s="182" t="s">
        <v>53</v>
      </c>
      <c r="H3" s="182"/>
      <c r="I3" s="182"/>
      <c r="J3" s="182"/>
      <c r="K3" s="182"/>
    </row>
    <row r="4" spans="1:11" s="8" customFormat="1" ht="63" x14ac:dyDescent="0.25">
      <c r="A4" s="177"/>
      <c r="B4" s="180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39" t="s">
        <v>414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8">
        <v>9</v>
      </c>
      <c r="J5" s="121" t="s">
        <v>366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39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1" t="s">
        <v>10</v>
      </c>
      <c r="G7" s="14" t="s">
        <v>272</v>
      </c>
      <c r="H7" s="147">
        <v>5360.36</v>
      </c>
      <c r="I7" s="147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1" t="s">
        <v>10</v>
      </c>
      <c r="G8" s="14" t="s">
        <v>272</v>
      </c>
      <c r="H8" s="147">
        <v>5081.92</v>
      </c>
      <c r="I8" s="147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1" t="s">
        <v>10</v>
      </c>
      <c r="G9" s="14" t="s">
        <v>272</v>
      </c>
      <c r="H9" s="147">
        <v>4344.38</v>
      </c>
      <c r="I9" s="147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1" t="s">
        <v>10</v>
      </c>
      <c r="G10" s="14" t="s">
        <v>272</v>
      </c>
      <c r="H10" s="147">
        <v>3449.39</v>
      </c>
      <c r="I10" s="147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1" t="s">
        <v>10</v>
      </c>
      <c r="G11" s="14" t="s">
        <v>272</v>
      </c>
      <c r="H11" s="147">
        <v>3571.53</v>
      </c>
      <c r="I11" s="147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1" t="s">
        <v>10</v>
      </c>
      <c r="G12" s="14" t="s">
        <v>272</v>
      </c>
      <c r="H12" s="147">
        <v>1786.74</v>
      </c>
      <c r="I12" s="147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343</v>
      </c>
      <c r="E13" s="124"/>
      <c r="F13" s="141" t="s">
        <v>10</v>
      </c>
      <c r="G13" s="14" t="s">
        <v>272</v>
      </c>
      <c r="H13" s="147">
        <v>1338.63</v>
      </c>
      <c r="I13" s="147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1" t="s">
        <v>10</v>
      </c>
      <c r="G14" s="14" t="s">
        <v>272</v>
      </c>
      <c r="H14" s="147">
        <v>1288.9100000000001</v>
      </c>
      <c r="I14" s="147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1" t="s">
        <v>10</v>
      </c>
      <c r="G15" s="14" t="s">
        <v>272</v>
      </c>
      <c r="H15" s="147">
        <v>1204.3800000000001</v>
      </c>
      <c r="I15" s="147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1" t="s">
        <v>10</v>
      </c>
      <c r="G16" s="14" t="s">
        <v>273</v>
      </c>
      <c r="H16" s="147">
        <v>1512.7</v>
      </c>
      <c r="I16" s="147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1" t="s">
        <v>10</v>
      </c>
      <c r="G17" s="14" t="s">
        <v>273</v>
      </c>
      <c r="H17" s="147">
        <v>1279.01</v>
      </c>
      <c r="I17" s="147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346</v>
      </c>
      <c r="C18" s="110" t="s">
        <v>75</v>
      </c>
      <c r="D18" s="119" t="s">
        <v>276</v>
      </c>
      <c r="E18" s="110"/>
      <c r="F18" s="141" t="s">
        <v>10</v>
      </c>
      <c r="G18" s="14" t="s">
        <v>273</v>
      </c>
      <c r="H18" s="147">
        <v>1244.21</v>
      </c>
      <c r="I18" s="147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1" t="s">
        <v>52</v>
      </c>
      <c r="G19" s="14" t="s">
        <v>52</v>
      </c>
      <c r="H19" s="146" t="s">
        <v>52</v>
      </c>
      <c r="I19" s="147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1" t="s">
        <v>182</v>
      </c>
      <c r="G20" s="14" t="s">
        <v>179</v>
      </c>
      <c r="H20" s="146">
        <v>4.26</v>
      </c>
      <c r="I20" s="147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1" t="s">
        <v>182</v>
      </c>
      <c r="G21" s="14" t="s">
        <v>179</v>
      </c>
      <c r="H21" s="146">
        <v>7.09</v>
      </c>
      <c r="I21" s="147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359</v>
      </c>
      <c r="E22" s="119"/>
      <c r="F22" s="141" t="s">
        <v>182</v>
      </c>
      <c r="G22" s="14" t="s">
        <v>179</v>
      </c>
      <c r="H22" s="146">
        <v>14.18</v>
      </c>
      <c r="I22" s="147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360</v>
      </c>
      <c r="E23" s="119"/>
      <c r="F23" s="141" t="s">
        <v>182</v>
      </c>
      <c r="G23" s="14" t="s">
        <v>179</v>
      </c>
      <c r="H23" s="146">
        <v>56.73</v>
      </c>
      <c r="I23" s="147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361</v>
      </c>
      <c r="E24" s="119"/>
      <c r="F24" s="141" t="s">
        <v>182</v>
      </c>
      <c r="G24" s="14" t="s">
        <v>179</v>
      </c>
      <c r="H24" s="146">
        <v>99.28</v>
      </c>
      <c r="I24" s="147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362</v>
      </c>
      <c r="E25" s="119"/>
      <c r="F25" s="141" t="s">
        <v>182</v>
      </c>
      <c r="G25" s="14" t="s">
        <v>179</v>
      </c>
      <c r="H25" s="146">
        <v>425.5</v>
      </c>
      <c r="I25" s="147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363</v>
      </c>
      <c r="E26" s="119"/>
      <c r="F26" s="141" t="s">
        <v>182</v>
      </c>
      <c r="G26" s="14" t="s">
        <v>179</v>
      </c>
      <c r="H26" s="146">
        <v>709.17</v>
      </c>
      <c r="I26" s="147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1" t="s">
        <v>52</v>
      </c>
      <c r="G27" s="141" t="s">
        <v>52</v>
      </c>
      <c r="H27" s="144" t="s">
        <v>52</v>
      </c>
      <c r="I27" s="147" t="s">
        <v>52</v>
      </c>
      <c r="J27" s="141" t="s">
        <v>52</v>
      </c>
      <c r="K27" s="141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344</v>
      </c>
      <c r="E28" s="124"/>
      <c r="F28" s="141" t="s">
        <v>292</v>
      </c>
      <c r="G28" s="14" t="s">
        <v>117</v>
      </c>
      <c r="H28" s="146">
        <v>460.85</v>
      </c>
      <c r="I28" s="147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1" t="s">
        <v>292</v>
      </c>
      <c r="G29" s="14" t="s">
        <v>117</v>
      </c>
      <c r="H29" s="146">
        <v>606.63</v>
      </c>
      <c r="I29" s="147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1" t="s">
        <v>292</v>
      </c>
      <c r="G30" s="14" t="s">
        <v>117</v>
      </c>
      <c r="H30" s="146">
        <v>780.72</v>
      </c>
      <c r="I30" s="147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1" t="s">
        <v>292</v>
      </c>
      <c r="G31" s="14" t="s">
        <v>117</v>
      </c>
      <c r="H31" s="147">
        <v>1058.83</v>
      </c>
      <c r="I31" s="147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1" t="s">
        <v>292</v>
      </c>
      <c r="G32" s="14" t="s">
        <v>117</v>
      </c>
      <c r="H32" s="147">
        <v>1778.09</v>
      </c>
      <c r="I32" s="147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1" t="s">
        <v>292</v>
      </c>
      <c r="G33" s="14" t="s">
        <v>117</v>
      </c>
      <c r="H33" s="146">
        <v>367.67</v>
      </c>
      <c r="I33" s="147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1" t="s">
        <v>292</v>
      </c>
      <c r="G34" s="14" t="s">
        <v>117</v>
      </c>
      <c r="H34" s="147">
        <v>2996.02</v>
      </c>
      <c r="I34" s="147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1" t="s">
        <v>52</v>
      </c>
      <c r="G35" s="14" t="s">
        <v>52</v>
      </c>
      <c r="H35" s="146" t="s">
        <v>52</v>
      </c>
      <c r="I35" s="147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1" t="s">
        <v>182</v>
      </c>
      <c r="G36" s="14" t="s">
        <v>179</v>
      </c>
      <c r="H36" s="146">
        <v>4.26</v>
      </c>
      <c r="I36" s="147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1" t="s">
        <v>182</v>
      </c>
      <c r="G37" s="14" t="s">
        <v>179</v>
      </c>
      <c r="H37" s="146">
        <v>7.09</v>
      </c>
      <c r="I37" s="147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359</v>
      </c>
      <c r="E38" s="119"/>
      <c r="F38" s="141" t="s">
        <v>182</v>
      </c>
      <c r="G38" s="14" t="s">
        <v>179</v>
      </c>
      <c r="H38" s="146">
        <v>14.18</v>
      </c>
      <c r="I38" s="147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360</v>
      </c>
      <c r="E39" s="119"/>
      <c r="F39" s="141" t="s">
        <v>182</v>
      </c>
      <c r="G39" s="14" t="s">
        <v>179</v>
      </c>
      <c r="H39" s="146">
        <v>56.73</v>
      </c>
      <c r="I39" s="147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361</v>
      </c>
      <c r="E40" s="119"/>
      <c r="F40" s="141" t="s">
        <v>182</v>
      </c>
      <c r="G40" s="14" t="s">
        <v>179</v>
      </c>
      <c r="H40" s="146">
        <v>99.28</v>
      </c>
      <c r="I40" s="147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362</v>
      </c>
      <c r="E41" s="119"/>
      <c r="F41" s="141" t="s">
        <v>182</v>
      </c>
      <c r="G41" s="14" t="s">
        <v>179</v>
      </c>
      <c r="H41" s="146">
        <v>425.5</v>
      </c>
      <c r="I41" s="147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363</v>
      </c>
      <c r="E42" s="119"/>
      <c r="F42" s="141" t="s">
        <v>182</v>
      </c>
      <c r="G42" s="14" t="s">
        <v>179</v>
      </c>
      <c r="H42" s="146">
        <v>709.17</v>
      </c>
      <c r="I42" s="147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1" t="s">
        <v>52</v>
      </c>
      <c r="G43" s="141" t="s">
        <v>52</v>
      </c>
      <c r="H43" s="144" t="s">
        <v>52</v>
      </c>
      <c r="I43" s="147" t="s">
        <v>52</v>
      </c>
      <c r="J43" s="141" t="s">
        <v>52</v>
      </c>
      <c r="K43" s="141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39" t="s">
        <v>365</v>
      </c>
      <c r="E44" s="43"/>
      <c r="F44" s="141" t="s">
        <v>292</v>
      </c>
      <c r="G44" s="3" t="s">
        <v>364</v>
      </c>
      <c r="H44" s="147">
        <v>2246.6999999999998</v>
      </c>
      <c r="I44" s="147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1" t="s">
        <v>52</v>
      </c>
      <c r="G45" s="14" t="s">
        <v>52</v>
      </c>
      <c r="H45" s="146" t="s">
        <v>52</v>
      </c>
      <c r="I45" s="147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1" t="s">
        <v>182</v>
      </c>
      <c r="G46" s="14" t="s">
        <v>179</v>
      </c>
      <c r="H46" s="146">
        <v>4.26</v>
      </c>
      <c r="I46" s="147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1" t="s">
        <v>182</v>
      </c>
      <c r="G47" s="14" t="s">
        <v>179</v>
      </c>
      <c r="H47" s="146">
        <v>7.09</v>
      </c>
      <c r="I47" s="147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359</v>
      </c>
      <c r="E48" s="119"/>
      <c r="F48" s="141" t="s">
        <v>182</v>
      </c>
      <c r="G48" s="14" t="s">
        <v>179</v>
      </c>
      <c r="H48" s="146">
        <v>14.18</v>
      </c>
      <c r="I48" s="147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360</v>
      </c>
      <c r="E49" s="119"/>
      <c r="F49" s="141" t="s">
        <v>182</v>
      </c>
      <c r="G49" s="14" t="s">
        <v>179</v>
      </c>
      <c r="H49" s="146">
        <v>56.73</v>
      </c>
      <c r="I49" s="147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361</v>
      </c>
      <c r="E50" s="119"/>
      <c r="F50" s="141" t="s">
        <v>182</v>
      </c>
      <c r="G50" s="14" t="s">
        <v>179</v>
      </c>
      <c r="H50" s="146">
        <v>99.28</v>
      </c>
      <c r="I50" s="147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362</v>
      </c>
      <c r="E51" s="119"/>
      <c r="F51" s="141" t="s">
        <v>182</v>
      </c>
      <c r="G51" s="14" t="s">
        <v>179</v>
      </c>
      <c r="H51" s="146">
        <v>425.5</v>
      </c>
      <c r="I51" s="147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363</v>
      </c>
      <c r="E52" s="119"/>
      <c r="F52" s="141" t="s">
        <v>182</v>
      </c>
      <c r="G52" s="14" t="s">
        <v>179</v>
      </c>
      <c r="H52" s="146">
        <v>709.17</v>
      </c>
      <c r="I52" s="147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1" t="s">
        <v>52</v>
      </c>
      <c r="G53" s="141" t="s">
        <v>52</v>
      </c>
      <c r="H53" s="144" t="s">
        <v>52</v>
      </c>
      <c r="I53" s="144" t="s">
        <v>367</v>
      </c>
      <c r="J53" s="141" t="s">
        <v>52</v>
      </c>
      <c r="K53" s="141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1" t="s">
        <v>10</v>
      </c>
      <c r="G54" s="3" t="s">
        <v>281</v>
      </c>
      <c r="H54" s="147">
        <v>2968.29</v>
      </c>
      <c r="I54" s="144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370</v>
      </c>
      <c r="C55" s="43" t="s">
        <v>75</v>
      </c>
      <c r="D55" s="43" t="s">
        <v>368</v>
      </c>
      <c r="E55" s="43"/>
      <c r="F55" s="141" t="s">
        <v>10</v>
      </c>
      <c r="G55" s="3" t="s">
        <v>282</v>
      </c>
      <c r="H55" s="147">
        <v>1495.46</v>
      </c>
      <c r="I55" s="147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372</v>
      </c>
      <c r="C56" s="43" t="s">
        <v>75</v>
      </c>
      <c r="D56" s="43" t="s">
        <v>368</v>
      </c>
      <c r="E56" s="43"/>
      <c r="F56" s="141" t="s">
        <v>10</v>
      </c>
      <c r="G56" s="3" t="s">
        <v>369</v>
      </c>
      <c r="H56" s="147">
        <v>2222.1</v>
      </c>
      <c r="I56" s="147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1" t="s">
        <v>52</v>
      </c>
      <c r="G57" s="14" t="s">
        <v>52</v>
      </c>
      <c r="H57" s="146" t="s">
        <v>52</v>
      </c>
      <c r="I57" s="147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1" t="s">
        <v>182</v>
      </c>
      <c r="G58" s="14" t="s">
        <v>179</v>
      </c>
      <c r="H58" s="146">
        <v>4.26</v>
      </c>
      <c r="I58" s="147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1" t="s">
        <v>182</v>
      </c>
      <c r="G59" s="14" t="s">
        <v>179</v>
      </c>
      <c r="H59" s="146">
        <v>7.09</v>
      </c>
      <c r="I59" s="147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359</v>
      </c>
      <c r="E60" s="119"/>
      <c r="F60" s="141" t="s">
        <v>182</v>
      </c>
      <c r="G60" s="14" t="s">
        <v>179</v>
      </c>
      <c r="H60" s="146">
        <v>14.18</v>
      </c>
      <c r="I60" s="147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360</v>
      </c>
      <c r="E61" s="119"/>
      <c r="F61" s="141" t="s">
        <v>182</v>
      </c>
      <c r="G61" s="14" t="s">
        <v>179</v>
      </c>
      <c r="H61" s="146">
        <v>56.73</v>
      </c>
      <c r="I61" s="147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361</v>
      </c>
      <c r="E62" s="119"/>
      <c r="F62" s="141" t="s">
        <v>182</v>
      </c>
      <c r="G62" s="14" t="s">
        <v>179</v>
      </c>
      <c r="H62" s="146">
        <v>99.28</v>
      </c>
      <c r="I62" s="147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362</v>
      </c>
      <c r="E63" s="119"/>
      <c r="F63" s="141" t="s">
        <v>182</v>
      </c>
      <c r="G63" s="14" t="s">
        <v>179</v>
      </c>
      <c r="H63" s="146">
        <v>425.5</v>
      </c>
      <c r="I63" s="147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363</v>
      </c>
      <c r="E64" s="119"/>
      <c r="F64" s="141" t="s">
        <v>182</v>
      </c>
      <c r="G64" s="14" t="s">
        <v>179</v>
      </c>
      <c r="H64" s="146">
        <v>709.17</v>
      </c>
      <c r="I64" s="147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371</v>
      </c>
      <c r="B65" s="13" t="s">
        <v>373</v>
      </c>
      <c r="C65" s="139" t="s">
        <v>52</v>
      </c>
      <c r="D65" s="139" t="s">
        <v>52</v>
      </c>
      <c r="E65" s="139" t="s">
        <v>52</v>
      </c>
      <c r="F65" s="141" t="s">
        <v>52</v>
      </c>
      <c r="G65" s="141" t="s">
        <v>52</v>
      </c>
      <c r="H65" s="144" t="s">
        <v>52</v>
      </c>
      <c r="I65" s="144" t="s">
        <v>52</v>
      </c>
      <c r="J65" s="141" t="s">
        <v>52</v>
      </c>
      <c r="K65" s="141" t="s">
        <v>52</v>
      </c>
    </row>
    <row r="66" spans="1:11" s="16" customFormat="1" ht="65.25" customHeight="1" x14ac:dyDescent="0.25">
      <c r="A66" s="111" t="s">
        <v>395</v>
      </c>
      <c r="B66" s="13" t="s">
        <v>374</v>
      </c>
      <c r="C66" s="139">
        <v>35</v>
      </c>
      <c r="D66" s="139" t="s">
        <v>375</v>
      </c>
      <c r="E66" s="139"/>
      <c r="F66" s="141" t="s">
        <v>10</v>
      </c>
      <c r="G66" s="14" t="s">
        <v>369</v>
      </c>
      <c r="H66" s="147">
        <v>16238.76</v>
      </c>
      <c r="I66" s="147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396</v>
      </c>
      <c r="B67" s="13" t="s">
        <v>379</v>
      </c>
      <c r="C67" s="139">
        <v>35</v>
      </c>
      <c r="D67" s="139" t="s">
        <v>376</v>
      </c>
      <c r="E67" s="139"/>
      <c r="F67" s="141" t="s">
        <v>378</v>
      </c>
      <c r="G67" s="14" t="s">
        <v>377</v>
      </c>
      <c r="H67" s="147">
        <v>4541.38</v>
      </c>
      <c r="I67" s="147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397</v>
      </c>
      <c r="B68" s="13" t="s">
        <v>379</v>
      </c>
      <c r="C68" s="139">
        <v>35</v>
      </c>
      <c r="D68" s="139" t="s">
        <v>380</v>
      </c>
      <c r="E68" s="139"/>
      <c r="F68" s="141" t="s">
        <v>378</v>
      </c>
      <c r="G68" s="14" t="s">
        <v>377</v>
      </c>
      <c r="H68" s="147">
        <v>2431.7800000000002</v>
      </c>
      <c r="I68" s="147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398</v>
      </c>
      <c r="B69" s="13" t="s">
        <v>379</v>
      </c>
      <c r="C69" s="139">
        <v>35</v>
      </c>
      <c r="D69" s="139" t="s">
        <v>381</v>
      </c>
      <c r="E69" s="139"/>
      <c r="F69" s="141" t="s">
        <v>378</v>
      </c>
      <c r="G69" s="14" t="s">
        <v>377</v>
      </c>
      <c r="H69" s="147">
        <v>3477.97</v>
      </c>
      <c r="I69" s="147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399</v>
      </c>
      <c r="B70" s="13" t="s">
        <v>379</v>
      </c>
      <c r="C70" s="139">
        <v>35</v>
      </c>
      <c r="D70" s="139" t="s">
        <v>382</v>
      </c>
      <c r="E70" s="139"/>
      <c r="F70" s="141" t="s">
        <v>378</v>
      </c>
      <c r="G70" s="14" t="s">
        <v>377</v>
      </c>
      <c r="H70" s="147">
        <v>3318.84</v>
      </c>
      <c r="I70" s="147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400</v>
      </c>
      <c r="B71" s="13" t="s">
        <v>379</v>
      </c>
      <c r="C71" s="139">
        <v>35</v>
      </c>
      <c r="D71" s="139" t="s">
        <v>383</v>
      </c>
      <c r="E71" s="139"/>
      <c r="F71" s="141" t="s">
        <v>378</v>
      </c>
      <c r="G71" s="14" t="s">
        <v>377</v>
      </c>
      <c r="H71" s="147">
        <v>2053.71</v>
      </c>
      <c r="I71" s="147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401</v>
      </c>
      <c r="B72" s="13" t="s">
        <v>379</v>
      </c>
      <c r="C72" s="139">
        <v>35</v>
      </c>
      <c r="D72" s="139" t="s">
        <v>384</v>
      </c>
      <c r="E72" s="139"/>
      <c r="F72" s="141" t="s">
        <v>378</v>
      </c>
      <c r="G72" s="14" t="s">
        <v>377</v>
      </c>
      <c r="H72" s="147">
        <v>3561.76</v>
      </c>
      <c r="I72" s="147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402</v>
      </c>
      <c r="B73" s="13" t="s">
        <v>379</v>
      </c>
      <c r="C73" s="139">
        <v>35</v>
      </c>
      <c r="D73" s="139" t="s">
        <v>385</v>
      </c>
      <c r="E73" s="141"/>
      <c r="F73" s="141" t="s">
        <v>378</v>
      </c>
      <c r="G73" s="14" t="s">
        <v>377</v>
      </c>
      <c r="H73" s="147">
        <v>1298.06</v>
      </c>
      <c r="I73" s="147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403</v>
      </c>
      <c r="B74" s="13" t="s">
        <v>379</v>
      </c>
      <c r="C74" s="139">
        <v>35</v>
      </c>
      <c r="D74" s="139" t="s">
        <v>386</v>
      </c>
      <c r="E74" s="141"/>
      <c r="F74" s="141" t="s">
        <v>378</v>
      </c>
      <c r="G74" s="14" t="s">
        <v>377</v>
      </c>
      <c r="H74" s="147">
        <v>1183.51</v>
      </c>
      <c r="I74" s="147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404</v>
      </c>
      <c r="B75" s="13" t="s">
        <v>379</v>
      </c>
      <c r="C75" s="139">
        <v>35</v>
      </c>
      <c r="D75" s="139" t="s">
        <v>387</v>
      </c>
      <c r="E75" s="139"/>
      <c r="F75" s="141" t="s">
        <v>378</v>
      </c>
      <c r="G75" s="14" t="s">
        <v>377</v>
      </c>
      <c r="H75" s="147">
        <v>1705.4</v>
      </c>
      <c r="I75" s="147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405</v>
      </c>
      <c r="B76" s="13" t="s">
        <v>379</v>
      </c>
      <c r="C76" s="139">
        <v>35</v>
      </c>
      <c r="D76" s="139" t="s">
        <v>388</v>
      </c>
      <c r="E76" s="139"/>
      <c r="F76" s="141" t="s">
        <v>378</v>
      </c>
      <c r="G76" s="14" t="s">
        <v>377</v>
      </c>
      <c r="H76" s="147">
        <v>1483.37</v>
      </c>
      <c r="I76" s="147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406</v>
      </c>
      <c r="B77" s="13" t="s">
        <v>379</v>
      </c>
      <c r="C77" s="139">
        <v>35</v>
      </c>
      <c r="D77" s="139" t="s">
        <v>389</v>
      </c>
      <c r="E77" s="139"/>
      <c r="F77" s="141" t="s">
        <v>378</v>
      </c>
      <c r="G77" s="14" t="s">
        <v>377</v>
      </c>
      <c r="H77" s="147">
        <v>1366.15</v>
      </c>
      <c r="I77" s="147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407</v>
      </c>
      <c r="B78" s="13" t="s">
        <v>379</v>
      </c>
      <c r="C78" s="139">
        <v>35</v>
      </c>
      <c r="D78" s="139" t="s">
        <v>390</v>
      </c>
      <c r="E78" s="141"/>
      <c r="F78" s="141" t="s">
        <v>378</v>
      </c>
      <c r="G78" s="14" t="s">
        <v>377</v>
      </c>
      <c r="H78" s="147">
        <v>1403.46</v>
      </c>
      <c r="I78" s="147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408</v>
      </c>
      <c r="B79" s="13" t="s">
        <v>393</v>
      </c>
      <c r="C79" s="139">
        <v>35</v>
      </c>
      <c r="D79" s="139" t="s">
        <v>394</v>
      </c>
      <c r="E79" s="139"/>
      <c r="F79" s="141" t="s">
        <v>378</v>
      </c>
      <c r="G79" s="14" t="s">
        <v>420</v>
      </c>
      <c r="H79" s="146">
        <v>69.099999999999994</v>
      </c>
      <c r="I79" s="147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366</v>
      </c>
      <c r="B80" s="13" t="s">
        <v>412</v>
      </c>
      <c r="C80" s="139" t="s">
        <v>52</v>
      </c>
      <c r="D80" s="139" t="s">
        <v>52</v>
      </c>
      <c r="E80" s="139" t="s">
        <v>52</v>
      </c>
      <c r="F80" s="141" t="s">
        <v>52</v>
      </c>
      <c r="G80" s="14" t="s">
        <v>52</v>
      </c>
      <c r="H80" s="146" t="s">
        <v>52</v>
      </c>
      <c r="I80" s="147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409</v>
      </c>
      <c r="B81" s="13" t="s">
        <v>413</v>
      </c>
      <c r="C81" s="139">
        <v>35</v>
      </c>
      <c r="D81" s="139" t="s">
        <v>410</v>
      </c>
      <c r="E81" s="139"/>
      <c r="F81" s="141" t="s">
        <v>182</v>
      </c>
      <c r="G81" s="14" t="s">
        <v>411</v>
      </c>
      <c r="H81" s="147">
        <v>1974.33</v>
      </c>
      <c r="I81" s="147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1" t="s">
        <v>52</v>
      </c>
      <c r="G82" s="141" t="s">
        <v>52</v>
      </c>
      <c r="H82" s="141" t="s">
        <v>52</v>
      </c>
      <c r="I82" s="141" t="s">
        <v>52</v>
      </c>
      <c r="J82" s="141" t="s">
        <v>52</v>
      </c>
      <c r="K82" s="17">
        <f>SUM(K7:K18,K20:K26,K28:K34,K36:K42,K44,K46:K52,K54:K56,K58:K64,K66:K79)+K81</f>
        <v>0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84"/>
      <c r="B84" s="184"/>
      <c r="H84" s="113"/>
      <c r="I84" s="140"/>
      <c r="J84" s="120"/>
    </row>
    <row r="85" spans="1:11" s="29" customFormat="1" ht="41.25" customHeight="1" x14ac:dyDescent="0.25">
      <c r="A85" s="184"/>
      <c r="B85" s="184"/>
      <c r="H85" s="113"/>
      <c r="I85" s="140"/>
      <c r="J85" s="120"/>
    </row>
    <row r="86" spans="1:11" s="29" customFormat="1" ht="38.25" customHeight="1" x14ac:dyDescent="0.25">
      <c r="A86" s="184"/>
      <c r="B86" s="184"/>
      <c r="H86" s="113"/>
      <c r="I86" s="140"/>
      <c r="J86" s="120"/>
    </row>
    <row r="87" spans="1:11" s="29" customFormat="1" ht="18.75" customHeight="1" x14ac:dyDescent="0.25">
      <c r="A87" s="185"/>
      <c r="B87" s="185"/>
      <c r="H87" s="113"/>
      <c r="I87" s="140"/>
      <c r="J87" s="120"/>
    </row>
    <row r="88" spans="1:11" s="29" customFormat="1" ht="217.5" customHeight="1" x14ac:dyDescent="0.25">
      <c r="A88" s="186"/>
      <c r="B88" s="187"/>
      <c r="H88" s="113"/>
      <c r="I88" s="140"/>
      <c r="J88" s="120"/>
    </row>
    <row r="89" spans="1:11" ht="53.25" customHeight="1" x14ac:dyDescent="0.25">
      <c r="A89" s="186"/>
      <c r="B89" s="188"/>
    </row>
    <row r="90" spans="1:11" x14ac:dyDescent="0.25">
      <c r="A90" s="183"/>
      <c r="B90" s="183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5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74" t="s">
        <v>333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5.75" customHeight="1" x14ac:dyDescent="0.25">
      <c r="A2" s="175" t="s">
        <v>0</v>
      </c>
      <c r="B2" s="178" t="s">
        <v>2</v>
      </c>
      <c r="C2" s="181" t="s">
        <v>18</v>
      </c>
      <c r="D2" s="181"/>
      <c r="E2" s="181"/>
      <c r="F2" s="181"/>
      <c r="G2" s="181"/>
      <c r="H2" s="181"/>
      <c r="I2" s="181"/>
      <c r="J2" s="181"/>
      <c r="K2" s="181"/>
    </row>
    <row r="3" spans="1:11" ht="33.75" customHeight="1" x14ac:dyDescent="0.25">
      <c r="A3" s="176"/>
      <c r="B3" s="179"/>
      <c r="C3" s="182" t="s">
        <v>8</v>
      </c>
      <c r="D3" s="182"/>
      <c r="E3" s="182"/>
      <c r="F3" s="182"/>
      <c r="G3" s="182" t="s">
        <v>53</v>
      </c>
      <c r="H3" s="199"/>
      <c r="I3" s="199"/>
      <c r="J3" s="199"/>
      <c r="K3" s="199"/>
    </row>
    <row r="4" spans="1:11" s="8" customFormat="1" ht="63" x14ac:dyDescent="0.25">
      <c r="A4" s="177"/>
      <c r="B4" s="180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39" t="s">
        <v>414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7">
        <v>3</v>
      </c>
      <c r="D5" s="139">
        <v>4</v>
      </c>
      <c r="E5" s="139">
        <v>6</v>
      </c>
      <c r="F5" s="137">
        <v>7</v>
      </c>
      <c r="G5" s="139">
        <v>8</v>
      </c>
      <c r="H5" s="137">
        <v>9</v>
      </c>
      <c r="I5" s="139">
        <v>10</v>
      </c>
      <c r="J5" s="137">
        <v>11</v>
      </c>
      <c r="K5" s="139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1" t="s">
        <v>52</v>
      </c>
      <c r="G6" s="141" t="s">
        <v>52</v>
      </c>
      <c r="H6" s="144" t="s">
        <v>52</v>
      </c>
      <c r="I6" s="141" t="s">
        <v>417</v>
      </c>
      <c r="J6" s="141" t="s">
        <v>52</v>
      </c>
      <c r="K6" s="141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3" t="s">
        <v>12</v>
      </c>
      <c r="G7" s="14" t="s">
        <v>120</v>
      </c>
      <c r="H7" s="145">
        <v>1929.53</v>
      </c>
      <c r="I7" s="141"/>
      <c r="J7" s="141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3" t="s">
        <v>12</v>
      </c>
      <c r="G8" s="14" t="s">
        <v>120</v>
      </c>
      <c r="H8" s="144">
        <v>963.68</v>
      </c>
      <c r="I8" s="141"/>
      <c r="J8" s="141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3" t="s">
        <v>12</v>
      </c>
      <c r="G9" s="14" t="s">
        <v>120</v>
      </c>
      <c r="H9" s="145">
        <v>3054.93</v>
      </c>
      <c r="I9" s="141"/>
      <c r="J9" s="141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3" t="s">
        <v>12</v>
      </c>
      <c r="G10" s="14" t="s">
        <v>120</v>
      </c>
      <c r="H10" s="145">
        <v>1526.73</v>
      </c>
      <c r="I10" s="141"/>
      <c r="J10" s="141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3" t="s">
        <v>12</v>
      </c>
      <c r="G11" s="14" t="s">
        <v>194</v>
      </c>
      <c r="H11" s="145">
        <v>1262.83</v>
      </c>
      <c r="I11" s="141"/>
      <c r="J11" s="141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3" t="s">
        <v>12</v>
      </c>
      <c r="G12" s="14" t="s">
        <v>194</v>
      </c>
      <c r="H12" s="144">
        <v>949.02</v>
      </c>
      <c r="I12" s="141"/>
      <c r="J12" s="141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3" t="s">
        <v>12</v>
      </c>
      <c r="G13" s="14" t="s">
        <v>194</v>
      </c>
      <c r="H13" s="145">
        <v>1421.78</v>
      </c>
      <c r="I13" s="141"/>
      <c r="J13" s="141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3" t="s">
        <v>12</v>
      </c>
      <c r="G14" s="14" t="s">
        <v>194</v>
      </c>
      <c r="H14" s="145">
        <v>1214.6400000000001</v>
      </c>
      <c r="I14" s="141"/>
      <c r="J14" s="141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3" t="s">
        <v>12</v>
      </c>
      <c r="G15" s="14" t="s">
        <v>200</v>
      </c>
      <c r="H15" s="144">
        <v>808.95</v>
      </c>
      <c r="I15" s="141">
        <v>1</v>
      </c>
      <c r="J15" s="141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3" t="s">
        <v>12</v>
      </c>
      <c r="G16" s="14" t="s">
        <v>200</v>
      </c>
      <c r="H16" s="144">
        <v>964.5</v>
      </c>
      <c r="I16" s="141">
        <v>1</v>
      </c>
      <c r="J16" s="141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3" t="s">
        <v>12</v>
      </c>
      <c r="G17" s="14" t="s">
        <v>200</v>
      </c>
      <c r="H17" s="145">
        <v>1109.82</v>
      </c>
      <c r="I17" s="141">
        <v>1</v>
      </c>
      <c r="J17" s="141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3" t="s">
        <v>12</v>
      </c>
      <c r="G18" s="14" t="s">
        <v>215</v>
      </c>
      <c r="H18" s="144">
        <v>1487.23</v>
      </c>
      <c r="I18" s="141">
        <v>1</v>
      </c>
      <c r="J18" s="141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3" t="s">
        <v>12</v>
      </c>
      <c r="G19" s="14" t="s">
        <v>215</v>
      </c>
      <c r="H19" s="145">
        <v>1502.12</v>
      </c>
      <c r="I19" s="141">
        <v>1</v>
      </c>
      <c r="J19" s="141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3" t="s">
        <v>12</v>
      </c>
      <c r="G20" s="14" t="s">
        <v>215</v>
      </c>
      <c r="H20" s="145">
        <v>1529.52</v>
      </c>
      <c r="I20" s="141">
        <v>1</v>
      </c>
      <c r="J20" s="141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3" t="s">
        <v>12</v>
      </c>
      <c r="G21" s="14" t="s">
        <v>215</v>
      </c>
      <c r="H21" s="145">
        <v>1562.5</v>
      </c>
      <c r="I21" s="141">
        <v>1</v>
      </c>
      <c r="J21" s="141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3" t="s">
        <v>12</v>
      </c>
      <c r="G22" s="14" t="s">
        <v>215</v>
      </c>
      <c r="H22" s="145">
        <v>1599.54</v>
      </c>
      <c r="I22" s="141">
        <v>1</v>
      </c>
      <c r="J22" s="141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4"/>
      <c r="F23" s="143" t="s">
        <v>12</v>
      </c>
      <c r="G23" s="14" t="s">
        <v>215</v>
      </c>
      <c r="H23" s="144">
        <v>405.81</v>
      </c>
      <c r="I23" s="141">
        <v>1</v>
      </c>
      <c r="J23" s="141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3" t="s">
        <v>12</v>
      </c>
      <c r="G24" s="14" t="s">
        <v>215</v>
      </c>
      <c r="H24" s="144">
        <v>465.01</v>
      </c>
      <c r="I24" s="141">
        <v>1</v>
      </c>
      <c r="J24" s="141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3" t="s">
        <v>12</v>
      </c>
      <c r="G25" s="14" t="s">
        <v>215</v>
      </c>
      <c r="H25" s="144">
        <v>514.91</v>
      </c>
      <c r="I25" s="141">
        <v>1</v>
      </c>
      <c r="J25" s="141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3" t="s">
        <v>12</v>
      </c>
      <c r="G26" s="14" t="s">
        <v>215</v>
      </c>
      <c r="H26" s="144">
        <v>525.24</v>
      </c>
      <c r="I26" s="141">
        <v>1</v>
      </c>
      <c r="J26" s="141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3" t="s">
        <v>12</v>
      </c>
      <c r="G27" s="14" t="s">
        <v>215</v>
      </c>
      <c r="H27" s="144">
        <v>570.95000000000005</v>
      </c>
      <c r="I27" s="141">
        <v>1</v>
      </c>
      <c r="J27" s="141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3" t="s">
        <v>12</v>
      </c>
      <c r="G28" s="14" t="s">
        <v>215</v>
      </c>
      <c r="H28" s="144">
        <v>647.77</v>
      </c>
      <c r="I28" s="141">
        <v>1</v>
      </c>
      <c r="J28" s="141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3" t="s">
        <v>12</v>
      </c>
      <c r="G29" s="14" t="s">
        <v>215</v>
      </c>
      <c r="H29" s="144">
        <v>790.09</v>
      </c>
      <c r="I29" s="141">
        <v>1</v>
      </c>
      <c r="J29" s="141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3" t="s">
        <v>12</v>
      </c>
      <c r="G30" s="14" t="s">
        <v>215</v>
      </c>
      <c r="H30" s="144">
        <v>873.11</v>
      </c>
      <c r="I30" s="141">
        <v>1</v>
      </c>
      <c r="J30" s="141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1" t="s">
        <v>52</v>
      </c>
      <c r="G31" s="141" t="s">
        <v>52</v>
      </c>
      <c r="H31" s="144" t="s">
        <v>52</v>
      </c>
      <c r="I31" s="141" t="s">
        <v>52</v>
      </c>
      <c r="J31" s="141" t="s">
        <v>52</v>
      </c>
      <c r="K31" s="141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1" t="s">
        <v>10</v>
      </c>
      <c r="G32" s="14" t="s">
        <v>50</v>
      </c>
      <c r="H32" s="146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1" t="s">
        <v>10</v>
      </c>
      <c r="G33" s="14" t="s">
        <v>50</v>
      </c>
      <c r="H33" s="146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1" t="s">
        <v>10</v>
      </c>
      <c r="G34" s="14" t="s">
        <v>50</v>
      </c>
      <c r="H34" s="146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1" t="s">
        <v>10</v>
      </c>
      <c r="G35" s="14" t="s">
        <v>50</v>
      </c>
      <c r="H35" s="147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1" t="s">
        <v>52</v>
      </c>
      <c r="G36" s="141" t="s">
        <v>52</v>
      </c>
      <c r="H36" s="144" t="s">
        <v>52</v>
      </c>
      <c r="I36" s="141" t="s">
        <v>417</v>
      </c>
      <c r="J36" s="141" t="s">
        <v>52</v>
      </c>
      <c r="K36" s="141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3" t="s">
        <v>12</v>
      </c>
      <c r="G37" s="14" t="s">
        <v>194</v>
      </c>
      <c r="H37" s="144">
        <v>1262.83</v>
      </c>
      <c r="I37" s="141"/>
      <c r="J37" s="141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3" t="s">
        <v>12</v>
      </c>
      <c r="G38" s="14" t="s">
        <v>194</v>
      </c>
      <c r="H38" s="144">
        <v>949.02</v>
      </c>
      <c r="I38" s="141"/>
      <c r="J38" s="141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3" t="s">
        <v>12</v>
      </c>
      <c r="G39" s="14" t="s">
        <v>194</v>
      </c>
      <c r="H39" s="144">
        <v>1421.78</v>
      </c>
      <c r="I39" s="141"/>
      <c r="J39" s="141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3" t="s">
        <v>12</v>
      </c>
      <c r="G40" s="14" t="s">
        <v>194</v>
      </c>
      <c r="H40" s="144">
        <v>1214.6400000000001</v>
      </c>
      <c r="I40" s="141"/>
      <c r="J40" s="141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3" t="s">
        <v>12</v>
      </c>
      <c r="G41" s="14" t="s">
        <v>200</v>
      </c>
      <c r="H41" s="144">
        <v>808.95</v>
      </c>
      <c r="I41" s="141">
        <v>1</v>
      </c>
      <c r="J41" s="141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3" t="s">
        <v>12</v>
      </c>
      <c r="G42" s="14" t="s">
        <v>200</v>
      </c>
      <c r="H42" s="144">
        <v>964.5</v>
      </c>
      <c r="I42" s="141">
        <v>1</v>
      </c>
      <c r="J42" s="141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3" t="s">
        <v>12</v>
      </c>
      <c r="G43" s="14" t="s">
        <v>200</v>
      </c>
      <c r="H43" s="144">
        <v>1109.82</v>
      </c>
      <c r="I43" s="141">
        <v>1</v>
      </c>
      <c r="J43" s="141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3" t="s">
        <v>12</v>
      </c>
      <c r="G44" s="14" t="s">
        <v>215</v>
      </c>
      <c r="H44" s="144">
        <v>1487.23</v>
      </c>
      <c r="I44" s="141">
        <v>1</v>
      </c>
      <c r="J44" s="141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3" t="s">
        <v>12</v>
      </c>
      <c r="G45" s="14" t="s">
        <v>215</v>
      </c>
      <c r="H45" s="144">
        <v>1502.12</v>
      </c>
      <c r="I45" s="141">
        <v>1</v>
      </c>
      <c r="J45" s="141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3" t="s">
        <v>12</v>
      </c>
      <c r="G46" s="14" t="s">
        <v>215</v>
      </c>
      <c r="H46" s="144">
        <v>1529.52</v>
      </c>
      <c r="I46" s="141">
        <v>1</v>
      </c>
      <c r="J46" s="141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3" t="s">
        <v>12</v>
      </c>
      <c r="G47" s="14" t="s">
        <v>215</v>
      </c>
      <c r="H47" s="144">
        <v>1562.5</v>
      </c>
      <c r="I47" s="141">
        <v>1</v>
      </c>
      <c r="J47" s="141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3" t="s">
        <v>12</v>
      </c>
      <c r="G48" s="14" t="s">
        <v>215</v>
      </c>
      <c r="H48" s="144">
        <v>1599.54</v>
      </c>
      <c r="I48" s="141">
        <v>1</v>
      </c>
      <c r="J48" s="141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3" t="s">
        <v>12</v>
      </c>
      <c r="G49" s="14" t="s">
        <v>215</v>
      </c>
      <c r="H49" s="144">
        <v>405.81</v>
      </c>
      <c r="I49" s="141">
        <v>1</v>
      </c>
      <c r="J49" s="141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3" t="s">
        <v>12</v>
      </c>
      <c r="G50" s="14" t="s">
        <v>215</v>
      </c>
      <c r="H50" s="144">
        <v>465.01</v>
      </c>
      <c r="I50" s="141">
        <v>1</v>
      </c>
      <c r="J50" s="141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3" t="s">
        <v>12</v>
      </c>
      <c r="G51" s="14" t="s">
        <v>215</v>
      </c>
      <c r="H51" s="144">
        <v>514.91</v>
      </c>
      <c r="I51" s="141">
        <v>1</v>
      </c>
      <c r="J51" s="141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3" t="s">
        <v>12</v>
      </c>
      <c r="G52" s="14" t="s">
        <v>215</v>
      </c>
      <c r="H52" s="144">
        <v>525.24</v>
      </c>
      <c r="I52" s="141">
        <v>1</v>
      </c>
      <c r="J52" s="141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3" t="s">
        <v>12</v>
      </c>
      <c r="G53" s="14" t="s">
        <v>215</v>
      </c>
      <c r="H53" s="144">
        <v>570.95000000000005</v>
      </c>
      <c r="I53" s="141">
        <v>1</v>
      </c>
      <c r="J53" s="141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3" t="s">
        <v>12</v>
      </c>
      <c r="G54" s="14" t="s">
        <v>215</v>
      </c>
      <c r="H54" s="144">
        <v>647.77</v>
      </c>
      <c r="I54" s="141">
        <v>1</v>
      </c>
      <c r="J54" s="141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3" t="s">
        <v>12</v>
      </c>
      <c r="G55" s="14" t="s">
        <v>215</v>
      </c>
      <c r="H55" s="144">
        <v>790.09</v>
      </c>
      <c r="I55" s="141">
        <v>1</v>
      </c>
      <c r="J55" s="141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3" t="s">
        <v>12</v>
      </c>
      <c r="G56" s="14" t="s">
        <v>215</v>
      </c>
      <c r="H56" s="144">
        <v>873.11</v>
      </c>
      <c r="I56" s="141">
        <v>1</v>
      </c>
      <c r="J56" s="141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3" t="s">
        <v>10</v>
      </c>
      <c r="G57" s="14" t="s">
        <v>418</v>
      </c>
      <c r="H57" s="144">
        <v>4.95</v>
      </c>
      <c r="I57" s="141">
        <v>1</v>
      </c>
      <c r="J57" s="141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3" t="s">
        <v>226</v>
      </c>
      <c r="G58" s="14" t="s">
        <v>418</v>
      </c>
      <c r="H58" s="144">
        <v>5.72</v>
      </c>
      <c r="I58" s="141">
        <v>1</v>
      </c>
      <c r="J58" s="141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3" t="s">
        <v>226</v>
      </c>
      <c r="G59" s="14" t="s">
        <v>418</v>
      </c>
      <c r="H59" s="144">
        <v>12.24</v>
      </c>
      <c r="I59" s="141">
        <v>1</v>
      </c>
      <c r="J59" s="141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1" t="s">
        <v>52</v>
      </c>
      <c r="G60" s="141" t="s">
        <v>52</v>
      </c>
      <c r="H60" s="144" t="s">
        <v>52</v>
      </c>
      <c r="I60" s="141" t="s">
        <v>52</v>
      </c>
      <c r="J60" s="141" t="s">
        <v>52</v>
      </c>
      <c r="K60" s="141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1" t="s">
        <v>182</v>
      </c>
      <c r="G61" s="14" t="s">
        <v>179</v>
      </c>
      <c r="H61" s="146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1" t="s">
        <v>182</v>
      </c>
      <c r="G62" s="14" t="s">
        <v>179</v>
      </c>
      <c r="H62" s="146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359</v>
      </c>
      <c r="E63" s="116"/>
      <c r="F63" s="141" t="s">
        <v>182</v>
      </c>
      <c r="G63" s="14" t="s">
        <v>179</v>
      </c>
      <c r="H63" s="146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360</v>
      </c>
      <c r="E64" s="116"/>
      <c r="F64" s="141" t="s">
        <v>182</v>
      </c>
      <c r="G64" s="14" t="s">
        <v>179</v>
      </c>
      <c r="H64" s="146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361</v>
      </c>
      <c r="E65" s="55"/>
      <c r="F65" s="143" t="s">
        <v>182</v>
      </c>
      <c r="G65" s="14" t="s">
        <v>179</v>
      </c>
      <c r="H65" s="144">
        <v>99.28</v>
      </c>
      <c r="I65" s="141">
        <v>1</v>
      </c>
      <c r="J65" s="141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362</v>
      </c>
      <c r="E66" s="119"/>
      <c r="F66" s="143" t="s">
        <v>182</v>
      </c>
      <c r="G66" s="14" t="s">
        <v>179</v>
      </c>
      <c r="H66" s="144">
        <v>425.5</v>
      </c>
      <c r="I66" s="141">
        <v>1</v>
      </c>
      <c r="J66" s="141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419</v>
      </c>
      <c r="E67" s="110"/>
      <c r="F67" s="143" t="s">
        <v>182</v>
      </c>
      <c r="G67" s="14" t="s">
        <v>179</v>
      </c>
      <c r="H67" s="144">
        <v>709.17</v>
      </c>
      <c r="I67" s="141">
        <v>1</v>
      </c>
      <c r="J67" s="141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1" t="s">
        <v>52</v>
      </c>
      <c r="G68" s="141" t="s">
        <v>52</v>
      </c>
      <c r="H68" s="144" t="s">
        <v>52</v>
      </c>
      <c r="I68" s="141" t="s">
        <v>52</v>
      </c>
      <c r="J68" s="141" t="s">
        <v>52</v>
      </c>
      <c r="K68" s="141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4">
        <v>300.27</v>
      </c>
      <c r="I69" s="141">
        <v>1</v>
      </c>
      <c r="J69" s="141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4">
        <v>419.22</v>
      </c>
      <c r="I70" s="141">
        <v>1</v>
      </c>
      <c r="J70" s="141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4">
        <v>484.33</v>
      </c>
      <c r="I71" s="141">
        <v>1</v>
      </c>
      <c r="J71" s="141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4">
        <v>603.28</v>
      </c>
      <c r="I72" s="141">
        <v>1</v>
      </c>
      <c r="J72" s="141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2" t="s">
        <v>52</v>
      </c>
      <c r="G73" s="142" t="s">
        <v>52</v>
      </c>
      <c r="H73" s="144" t="s">
        <v>52</v>
      </c>
      <c r="I73" s="144" t="s">
        <v>52</v>
      </c>
      <c r="J73" s="144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204"/>
      <c r="B75" s="204"/>
    </row>
    <row r="76" spans="1:11" s="29" customFormat="1" ht="41.25" customHeight="1" x14ac:dyDescent="0.25">
      <c r="A76" s="204"/>
      <c r="B76" s="204"/>
    </row>
    <row r="77" spans="1:11" s="29" customFormat="1" ht="38.25" customHeight="1" x14ac:dyDescent="0.25">
      <c r="A77" s="204"/>
      <c r="B77" s="204"/>
    </row>
    <row r="78" spans="1:11" s="29" customFormat="1" ht="18.75" customHeight="1" x14ac:dyDescent="0.25">
      <c r="A78" s="200"/>
      <c r="B78" s="200"/>
    </row>
    <row r="79" spans="1:11" s="29" customFormat="1" ht="42" customHeight="1" x14ac:dyDescent="0.25">
      <c r="A79" s="201"/>
      <c r="B79" s="202"/>
    </row>
    <row r="80" spans="1:11" ht="53.25" customHeight="1" x14ac:dyDescent="0.25">
      <c r="A80" s="201"/>
      <c r="B80" s="203"/>
    </row>
    <row r="81" spans="1:2" x14ac:dyDescent="0.25">
      <c r="A81" s="183"/>
      <c r="B81" s="183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57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74" t="s">
        <v>334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15.75" customHeight="1" x14ac:dyDescent="0.25">
      <c r="A3" s="175" t="s">
        <v>0</v>
      </c>
      <c r="B3" s="178" t="s">
        <v>2</v>
      </c>
      <c r="C3" s="181" t="s">
        <v>18</v>
      </c>
      <c r="D3" s="181"/>
      <c r="E3" s="181"/>
      <c r="F3" s="181"/>
      <c r="G3" s="181"/>
      <c r="H3" s="181"/>
      <c r="I3" s="181"/>
      <c r="J3" s="181"/>
      <c r="K3" s="181"/>
    </row>
    <row r="4" spans="1:11" ht="33.75" customHeight="1" x14ac:dyDescent="0.25">
      <c r="A4" s="176"/>
      <c r="B4" s="179"/>
      <c r="C4" s="182" t="s">
        <v>8</v>
      </c>
      <c r="D4" s="182"/>
      <c r="E4" s="182"/>
      <c r="F4" s="182"/>
      <c r="G4" s="182" t="s">
        <v>53</v>
      </c>
      <c r="H4" s="199"/>
      <c r="I4" s="199"/>
      <c r="J4" s="199"/>
      <c r="K4" s="199"/>
    </row>
    <row r="5" spans="1:11" s="8" customFormat="1" ht="63" x14ac:dyDescent="0.25">
      <c r="A5" s="177"/>
      <c r="B5" s="180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39" t="s">
        <v>414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7">
        <v>5</v>
      </c>
      <c r="F6" s="139">
        <v>6</v>
      </c>
      <c r="G6" s="137">
        <v>7</v>
      </c>
      <c r="H6" s="139">
        <v>8</v>
      </c>
      <c r="I6" s="137">
        <v>9</v>
      </c>
      <c r="J6" s="139">
        <v>10</v>
      </c>
      <c r="K6" s="137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1" t="s">
        <v>52</v>
      </c>
      <c r="G7" s="141" t="s">
        <v>52</v>
      </c>
      <c r="H7" s="144" t="s">
        <v>52</v>
      </c>
      <c r="I7" s="141" t="s">
        <v>52</v>
      </c>
      <c r="J7" s="141" t="s">
        <v>52</v>
      </c>
      <c r="K7" s="141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3" t="s">
        <v>3</v>
      </c>
      <c r="G8" s="14" t="s">
        <v>15</v>
      </c>
      <c r="H8" s="144">
        <v>432.92</v>
      </c>
      <c r="I8" s="141">
        <v>1</v>
      </c>
      <c r="J8" s="141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3" t="s">
        <v>3</v>
      </c>
      <c r="G9" s="14" t="s">
        <v>15</v>
      </c>
      <c r="H9" s="144">
        <v>510.99</v>
      </c>
      <c r="I9" s="141">
        <v>1</v>
      </c>
      <c r="J9" s="141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3" t="s">
        <v>3</v>
      </c>
      <c r="G10" s="14" t="s">
        <v>15</v>
      </c>
      <c r="H10" s="144">
        <v>510.99</v>
      </c>
      <c r="I10" s="141">
        <v>2</v>
      </c>
      <c r="J10" s="141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3" t="s">
        <v>3</v>
      </c>
      <c r="G11" s="14" t="s">
        <v>15</v>
      </c>
      <c r="H11" s="144">
        <v>568.05999999999995</v>
      </c>
      <c r="I11" s="141">
        <v>1</v>
      </c>
      <c r="J11" s="141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3" t="s">
        <v>3</v>
      </c>
      <c r="G12" s="14" t="s">
        <v>15</v>
      </c>
      <c r="H12" s="144">
        <v>658.18</v>
      </c>
      <c r="I12" s="141">
        <v>1</v>
      </c>
      <c r="J12" s="141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3" t="s">
        <v>3</v>
      </c>
      <c r="G13" s="14" t="s">
        <v>15</v>
      </c>
      <c r="H13" s="144">
        <v>658.18</v>
      </c>
      <c r="I13" s="141">
        <v>2</v>
      </c>
      <c r="J13" s="141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3" t="s">
        <v>3</v>
      </c>
      <c r="G14" s="14" t="s">
        <v>15</v>
      </c>
      <c r="H14" s="144">
        <v>736.89</v>
      </c>
      <c r="I14" s="141">
        <v>1</v>
      </c>
      <c r="J14" s="141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3" t="s">
        <v>3</v>
      </c>
      <c r="G15" s="14" t="s">
        <v>15</v>
      </c>
      <c r="H15" s="144">
        <v>736.89</v>
      </c>
      <c r="I15" s="141">
        <v>2</v>
      </c>
      <c r="J15" s="141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3" t="s">
        <v>3</v>
      </c>
      <c r="G16" s="14" t="s">
        <v>15</v>
      </c>
      <c r="H16" s="144">
        <v>879.54</v>
      </c>
      <c r="I16" s="141">
        <v>1</v>
      </c>
      <c r="J16" s="141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3" t="s">
        <v>3</v>
      </c>
      <c r="G17" s="14" t="s">
        <v>15</v>
      </c>
      <c r="H17" s="144">
        <v>879.54</v>
      </c>
      <c r="I17" s="141">
        <v>2</v>
      </c>
      <c r="J17" s="141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339</v>
      </c>
      <c r="C18" s="115">
        <v>0.4</v>
      </c>
      <c r="D18" s="23" t="s">
        <v>141</v>
      </c>
      <c r="E18" s="115"/>
      <c r="F18" s="143" t="s">
        <v>3</v>
      </c>
      <c r="G18" s="14" t="s">
        <v>15</v>
      </c>
      <c r="H18" s="145">
        <v>1017.44</v>
      </c>
      <c r="I18" s="141">
        <v>1</v>
      </c>
      <c r="J18" s="141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340</v>
      </c>
      <c r="C19" s="125">
        <v>0.4</v>
      </c>
      <c r="D19" s="23" t="s">
        <v>141</v>
      </c>
      <c r="E19" s="125"/>
      <c r="F19" s="143" t="s">
        <v>3</v>
      </c>
      <c r="G19" s="14" t="s">
        <v>15</v>
      </c>
      <c r="H19" s="145">
        <v>1017.44</v>
      </c>
      <c r="I19" s="141">
        <v>2</v>
      </c>
      <c r="J19" s="141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341</v>
      </c>
      <c r="C20" s="115">
        <v>0.4</v>
      </c>
      <c r="D20" s="23" t="s">
        <v>142</v>
      </c>
      <c r="E20" s="115"/>
      <c r="F20" s="143" t="s">
        <v>3</v>
      </c>
      <c r="G20" s="14" t="s">
        <v>15</v>
      </c>
      <c r="H20" s="145">
        <v>1173.72</v>
      </c>
      <c r="I20" s="141">
        <v>1</v>
      </c>
      <c r="J20" s="141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342</v>
      </c>
      <c r="C21" s="128">
        <v>0.4</v>
      </c>
      <c r="D21" s="23" t="s">
        <v>142</v>
      </c>
      <c r="E21" s="128"/>
      <c r="F21" s="143" t="s">
        <v>3</v>
      </c>
      <c r="G21" s="14" t="s">
        <v>15</v>
      </c>
      <c r="H21" s="145">
        <v>1173.72</v>
      </c>
      <c r="I21" s="141">
        <v>2</v>
      </c>
      <c r="J21" s="141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345</v>
      </c>
      <c r="C22" s="115">
        <v>0.4</v>
      </c>
      <c r="D22" s="23" t="s">
        <v>143</v>
      </c>
      <c r="E22" s="115"/>
      <c r="F22" s="143" t="s">
        <v>3</v>
      </c>
      <c r="G22" s="14" t="s">
        <v>15</v>
      </c>
      <c r="H22" s="145">
        <v>1487.98</v>
      </c>
      <c r="I22" s="141">
        <v>1</v>
      </c>
      <c r="J22" s="141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347</v>
      </c>
      <c r="C23" s="123">
        <v>0.4</v>
      </c>
      <c r="D23" s="23" t="s">
        <v>143</v>
      </c>
      <c r="E23" s="123"/>
      <c r="F23" s="143" t="s">
        <v>3</v>
      </c>
      <c r="G23" s="14" t="s">
        <v>15</v>
      </c>
      <c r="H23" s="145">
        <v>1487.98</v>
      </c>
      <c r="I23" s="141">
        <v>2</v>
      </c>
      <c r="J23" s="141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348</v>
      </c>
      <c r="C24" s="115">
        <v>0.4</v>
      </c>
      <c r="D24" s="23" t="s">
        <v>144</v>
      </c>
      <c r="E24" s="115"/>
      <c r="F24" s="143" t="s">
        <v>3</v>
      </c>
      <c r="G24" s="14" t="s">
        <v>15</v>
      </c>
      <c r="H24" s="145">
        <v>1802.74</v>
      </c>
      <c r="I24" s="141">
        <v>1</v>
      </c>
      <c r="J24" s="141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349</v>
      </c>
      <c r="C25" s="123">
        <v>0.4</v>
      </c>
      <c r="D25" s="23" t="s">
        <v>144</v>
      </c>
      <c r="E25" s="123"/>
      <c r="F25" s="143" t="s">
        <v>3</v>
      </c>
      <c r="G25" s="14" t="s">
        <v>15</v>
      </c>
      <c r="H25" s="145">
        <v>1802.74</v>
      </c>
      <c r="I25" s="141">
        <v>2</v>
      </c>
      <c r="J25" s="141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1" t="s">
        <v>52</v>
      </c>
      <c r="G26" s="141" t="s">
        <v>52</v>
      </c>
      <c r="H26" s="144" t="s">
        <v>52</v>
      </c>
      <c r="I26" s="141" t="s">
        <v>52</v>
      </c>
      <c r="J26" s="141" t="s">
        <v>52</v>
      </c>
      <c r="K26" s="141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3" t="s">
        <v>3</v>
      </c>
      <c r="G27" s="14" t="s">
        <v>127</v>
      </c>
      <c r="H27" s="145">
        <v>3599.39</v>
      </c>
      <c r="I27" s="141">
        <v>1</v>
      </c>
      <c r="J27" s="141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3" t="s">
        <v>3</v>
      </c>
      <c r="G28" s="14" t="s">
        <v>127</v>
      </c>
      <c r="H28" s="145">
        <v>4039.24</v>
      </c>
      <c r="I28" s="141">
        <v>1</v>
      </c>
      <c r="J28" s="141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3" t="s">
        <v>3</v>
      </c>
      <c r="G29" s="14" t="s">
        <v>127</v>
      </c>
      <c r="H29" s="144">
        <v>4928</v>
      </c>
      <c r="I29" s="141">
        <v>1</v>
      </c>
      <c r="J29" s="141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3" t="s">
        <v>3</v>
      </c>
      <c r="G30" s="14" t="s">
        <v>127</v>
      </c>
      <c r="H30" s="145">
        <v>3411.85</v>
      </c>
      <c r="I30" s="141">
        <v>1</v>
      </c>
      <c r="J30" s="141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3" t="s">
        <v>3</v>
      </c>
      <c r="G31" s="14" t="s">
        <v>127</v>
      </c>
      <c r="H31" s="145">
        <v>3296.01</v>
      </c>
      <c r="I31" s="141">
        <v>1</v>
      </c>
      <c r="J31" s="141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3" t="s">
        <v>3</v>
      </c>
      <c r="G32" s="14" t="s">
        <v>127</v>
      </c>
      <c r="H32" s="145">
        <v>3451.82</v>
      </c>
      <c r="I32" s="141">
        <v>1</v>
      </c>
      <c r="J32" s="141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3" t="s">
        <v>3</v>
      </c>
      <c r="G33" s="14" t="s">
        <v>127</v>
      </c>
      <c r="H33" s="145">
        <v>3728.22</v>
      </c>
      <c r="I33" s="141">
        <v>1</v>
      </c>
      <c r="J33" s="141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3" t="s">
        <v>3</v>
      </c>
      <c r="G34" s="14" t="s">
        <v>127</v>
      </c>
      <c r="H34" s="145">
        <v>4753.1400000000003</v>
      </c>
      <c r="I34" s="141">
        <v>1</v>
      </c>
      <c r="J34" s="141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3" t="s">
        <v>3</v>
      </c>
      <c r="G35" s="14" t="s">
        <v>127</v>
      </c>
      <c r="H35" s="145">
        <v>3337.82</v>
      </c>
      <c r="I35" s="141">
        <v>1</v>
      </c>
      <c r="J35" s="141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3" t="s">
        <v>3</v>
      </c>
      <c r="G36" s="14" t="s">
        <v>127</v>
      </c>
      <c r="H36" s="145">
        <v>3227.57</v>
      </c>
      <c r="I36" s="141">
        <v>1</v>
      </c>
      <c r="J36" s="141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1" t="s">
        <v>52</v>
      </c>
      <c r="G37" s="141" t="s">
        <v>52</v>
      </c>
      <c r="H37" s="144" t="s">
        <v>52</v>
      </c>
      <c r="I37" s="141" t="s">
        <v>52</v>
      </c>
      <c r="J37" s="141" t="s">
        <v>52</v>
      </c>
      <c r="K37" s="141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3" t="s">
        <v>3</v>
      </c>
      <c r="G38" s="14" t="s">
        <v>155</v>
      </c>
      <c r="H38" s="145">
        <v>933.4</v>
      </c>
      <c r="I38" s="141">
        <v>1</v>
      </c>
      <c r="J38" s="141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3" t="s">
        <v>3</v>
      </c>
      <c r="G39" s="14" t="s">
        <v>155</v>
      </c>
      <c r="H39" s="145">
        <v>2836.51</v>
      </c>
      <c r="I39" s="141">
        <v>1</v>
      </c>
      <c r="J39" s="141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1" t="s">
        <v>52</v>
      </c>
      <c r="G40" s="141" t="s">
        <v>52</v>
      </c>
      <c r="H40" s="144" t="s">
        <v>52</v>
      </c>
      <c r="I40" s="141" t="s">
        <v>52</v>
      </c>
      <c r="J40" s="141" t="s">
        <v>52</v>
      </c>
      <c r="K40" s="141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3" t="s">
        <v>160</v>
      </c>
      <c r="G41" s="14" t="s">
        <v>159</v>
      </c>
      <c r="H41" s="144">
        <v>2.36</v>
      </c>
      <c r="I41" s="141">
        <v>1</v>
      </c>
      <c r="J41" s="141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3" t="s">
        <v>160</v>
      </c>
      <c r="G42" s="14" t="s">
        <v>159</v>
      </c>
      <c r="H42" s="144">
        <v>4.4000000000000004</v>
      </c>
      <c r="I42" s="141">
        <v>1</v>
      </c>
      <c r="J42" s="141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1" t="s">
        <v>52</v>
      </c>
      <c r="G43" s="141" t="s">
        <v>52</v>
      </c>
      <c r="H43" s="144" t="s">
        <v>52</v>
      </c>
      <c r="I43" s="141" t="s">
        <v>416</v>
      </c>
      <c r="J43" s="141" t="s">
        <v>52</v>
      </c>
      <c r="K43" s="141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3" t="s">
        <v>3</v>
      </c>
      <c r="G44" s="14" t="s">
        <v>16</v>
      </c>
      <c r="H44" s="144">
        <v>866.6</v>
      </c>
      <c r="I44" s="141">
        <f>0.35+0.5</f>
        <v>0.85</v>
      </c>
      <c r="J44" s="141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1" t="s">
        <v>52</v>
      </c>
      <c r="G45" s="141" t="s">
        <v>52</v>
      </c>
      <c r="H45" s="144" t="s">
        <v>52</v>
      </c>
      <c r="I45" s="141" t="s">
        <v>52</v>
      </c>
      <c r="J45" s="141" t="s">
        <v>52</v>
      </c>
      <c r="K45" s="141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5">
        <v>26087.97</v>
      </c>
      <c r="I46" s="141">
        <v>1</v>
      </c>
      <c r="J46" s="141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5">
        <v>34428.800000000003</v>
      </c>
      <c r="I47" s="141">
        <v>1</v>
      </c>
      <c r="J47" s="141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5">
        <v>42200.72</v>
      </c>
      <c r="I48" s="141">
        <v>1</v>
      </c>
      <c r="J48" s="141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5">
        <v>64294.69</v>
      </c>
      <c r="I49" s="141">
        <v>1</v>
      </c>
      <c r="J49" s="141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337</v>
      </c>
      <c r="E50" s="115"/>
      <c r="F50" s="24" t="s">
        <v>12</v>
      </c>
      <c r="G50" s="14" t="s">
        <v>161</v>
      </c>
      <c r="H50" s="145">
        <v>34384.120000000003</v>
      </c>
      <c r="I50" s="141">
        <v>1</v>
      </c>
      <c r="J50" s="141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415</v>
      </c>
      <c r="E51" s="115"/>
      <c r="F51" s="24" t="s">
        <v>12</v>
      </c>
      <c r="G51" s="14" t="s">
        <v>161</v>
      </c>
      <c r="H51" s="145">
        <v>56445.5</v>
      </c>
      <c r="I51" s="141">
        <v>1</v>
      </c>
      <c r="J51" s="141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1" t="s">
        <v>52</v>
      </c>
      <c r="G52" s="141" t="s">
        <v>52</v>
      </c>
      <c r="H52" s="144" t="s">
        <v>52</v>
      </c>
      <c r="I52" s="141" t="s">
        <v>52</v>
      </c>
      <c r="J52" s="141" t="s">
        <v>52</v>
      </c>
      <c r="K52" s="141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3" t="s">
        <v>182</v>
      </c>
      <c r="G53" s="14" t="s">
        <v>179</v>
      </c>
      <c r="H53" s="144">
        <v>4.26</v>
      </c>
      <c r="I53" s="141">
        <v>1</v>
      </c>
      <c r="J53" s="141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3" t="s">
        <v>182</v>
      </c>
      <c r="G54" s="14" t="s">
        <v>179</v>
      </c>
      <c r="H54" s="144">
        <v>7.09</v>
      </c>
      <c r="I54" s="141">
        <v>1</v>
      </c>
      <c r="J54" s="141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359</v>
      </c>
      <c r="E55" s="116"/>
      <c r="F55" s="143" t="s">
        <v>182</v>
      </c>
      <c r="G55" s="14" t="s">
        <v>179</v>
      </c>
      <c r="H55" s="144">
        <v>14.18</v>
      </c>
      <c r="I55" s="141">
        <v>1</v>
      </c>
      <c r="J55" s="141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360</v>
      </c>
      <c r="E56" s="116"/>
      <c r="F56" s="143" t="s">
        <v>182</v>
      </c>
      <c r="G56" s="14" t="s">
        <v>179</v>
      </c>
      <c r="H56" s="144">
        <v>56.73</v>
      </c>
      <c r="I56" s="141">
        <v>1</v>
      </c>
      <c r="J56" s="141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361</v>
      </c>
      <c r="E57" s="116"/>
      <c r="F57" s="143" t="s">
        <v>182</v>
      </c>
      <c r="G57" s="14" t="s">
        <v>179</v>
      </c>
      <c r="H57" s="144">
        <v>99.28</v>
      </c>
      <c r="I57" s="141">
        <v>1</v>
      </c>
      <c r="J57" s="141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362</v>
      </c>
      <c r="E58" s="116"/>
      <c r="F58" s="143" t="s">
        <v>182</v>
      </c>
      <c r="G58" s="14" t="s">
        <v>179</v>
      </c>
      <c r="H58" s="144">
        <v>425.5</v>
      </c>
      <c r="I58" s="141">
        <v>1</v>
      </c>
      <c r="J58" s="141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363</v>
      </c>
      <c r="E59" s="116"/>
      <c r="F59" s="143" t="s">
        <v>182</v>
      </c>
      <c r="G59" s="14" t="s">
        <v>179</v>
      </c>
      <c r="H59" s="144">
        <v>709.17</v>
      </c>
      <c r="I59" s="141">
        <v>1</v>
      </c>
      <c r="J59" s="141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1" t="s">
        <v>52</v>
      </c>
      <c r="D60" s="141" t="s">
        <v>52</v>
      </c>
      <c r="E60" s="141" t="s">
        <v>52</v>
      </c>
      <c r="F60" s="141" t="s">
        <v>52</v>
      </c>
      <c r="G60" s="141" t="s">
        <v>52</v>
      </c>
      <c r="H60" s="141" t="s">
        <v>52</v>
      </c>
      <c r="I60" s="141" t="s">
        <v>52</v>
      </c>
      <c r="J60" s="141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204"/>
      <c r="B62" s="204"/>
    </row>
    <row r="63" spans="1:11" s="29" customFormat="1" ht="41.25" customHeight="1" x14ac:dyDescent="0.25">
      <c r="A63" s="204"/>
      <c r="B63" s="204"/>
    </row>
    <row r="64" spans="1:11" s="29" customFormat="1" ht="38.25" customHeight="1" x14ac:dyDescent="0.25">
      <c r="A64" s="204"/>
      <c r="B64" s="204"/>
    </row>
    <row r="65" spans="1:11" s="29" customFormat="1" ht="18.75" customHeight="1" x14ac:dyDescent="0.25">
      <c r="A65" s="200"/>
      <c r="B65" s="200"/>
    </row>
    <row r="66" spans="1:11" s="29" customFormat="1" ht="217.5" customHeight="1" x14ac:dyDescent="0.25">
      <c r="A66" s="201"/>
      <c r="B66" s="202"/>
    </row>
    <row r="67" spans="1:11" ht="53.25" customHeight="1" x14ac:dyDescent="0.25">
      <c r="A67" s="201"/>
      <c r="B67" s="203"/>
    </row>
    <row r="68" spans="1:11" x14ac:dyDescent="0.25">
      <c r="A68" s="183"/>
      <c r="B68" s="183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8" t="s">
        <v>28</v>
      </c>
      <c r="B2" s="208"/>
      <c r="C2" s="208"/>
      <c r="D2" s="208"/>
      <c r="E2" s="208"/>
      <c r="F2" s="208"/>
      <c r="G2" s="208"/>
      <c r="J2" s="64"/>
      <c r="K2" s="64"/>
    </row>
    <row r="3" spans="1:17" ht="36" customHeight="1" x14ac:dyDescent="0.25">
      <c r="A3" s="49" t="s">
        <v>0</v>
      </c>
      <c r="B3" s="1" t="s">
        <v>27</v>
      </c>
      <c r="C3" s="209" t="s">
        <v>17</v>
      </c>
      <c r="D3" s="209"/>
      <c r="E3" s="182" t="s">
        <v>18</v>
      </c>
      <c r="F3" s="182"/>
      <c r="G3" s="182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10">
        <v>3</v>
      </c>
      <c r="D4" s="211"/>
      <c r="E4" s="212">
        <v>4</v>
      </c>
      <c r="F4" s="213"/>
      <c r="G4" s="214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15"/>
      <c r="D5" s="215"/>
      <c r="E5" s="215">
        <f>+т4!K60+т3!K73+т2!K82</f>
        <v>0</v>
      </c>
      <c r="F5" s="215"/>
      <c r="G5" s="215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7"/>
      <c r="D6" s="207"/>
      <c r="E6" s="207">
        <f>+E5*0.18</f>
        <v>0</v>
      </c>
      <c r="F6" s="207"/>
      <c r="G6" s="207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7"/>
      <c r="D7" s="207"/>
      <c r="E7" s="207">
        <f>+E5*1.18</f>
        <v>0</v>
      </c>
      <c r="F7" s="207"/>
      <c r="G7" s="207"/>
      <c r="I7" s="73">
        <f>E5*1.18/1000</f>
        <v>0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205"/>
      <c r="D8" s="206"/>
      <c r="E8" s="207">
        <f>208413*1.073*1.065*1.062*1.062</f>
        <v>268610.61322214518</v>
      </c>
      <c r="F8" s="207"/>
      <c r="G8" s="207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216"/>
      <c r="D9" s="217"/>
      <c r="E9" s="218">
        <v>266603</v>
      </c>
      <c r="F9" s="219"/>
      <c r="G9" s="220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216"/>
      <c r="D10" s="217"/>
      <c r="E10" s="221">
        <f>E8-E11</f>
        <v>2007.6132221451844</v>
      </c>
      <c r="F10" s="219"/>
      <c r="G10" s="220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216"/>
      <c r="D11" s="217"/>
      <c r="E11" s="218">
        <v>266603</v>
      </c>
      <c r="F11" s="219"/>
      <c r="G11" s="220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216"/>
      <c r="D12" s="217"/>
      <c r="E12" s="222"/>
      <c r="F12" s="223"/>
      <c r="G12" s="224"/>
      <c r="H12" s="65"/>
      <c r="I12" s="65"/>
    </row>
    <row r="13" spans="1:17" ht="18" x14ac:dyDescent="0.25">
      <c r="A13" s="30" t="s">
        <v>25</v>
      </c>
      <c r="B13" s="33" t="s">
        <v>59</v>
      </c>
      <c r="C13" s="216"/>
      <c r="D13" s="217"/>
      <c r="E13" s="222"/>
      <c r="F13" s="223"/>
      <c r="G13" s="224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216"/>
      <c r="D15" s="217"/>
      <c r="E15" s="222"/>
      <c r="F15" s="223"/>
      <c r="G15" s="224"/>
      <c r="H15" s="65"/>
      <c r="I15" s="65"/>
    </row>
    <row r="16" spans="1:17" ht="18" x14ac:dyDescent="0.25">
      <c r="A16" s="30" t="s">
        <v>61</v>
      </c>
      <c r="B16" s="33" t="s">
        <v>62</v>
      </c>
      <c r="C16" s="216"/>
      <c r="D16" s="217"/>
      <c r="E16" s="222"/>
      <c r="F16" s="223"/>
      <c r="G16" s="224"/>
      <c r="H16" s="65"/>
      <c r="I16" s="65"/>
    </row>
    <row r="17" spans="1:13" ht="18" x14ac:dyDescent="0.25">
      <c r="A17" s="30" t="s">
        <v>26</v>
      </c>
      <c r="B17" s="33" t="s">
        <v>63</v>
      </c>
      <c r="C17" s="225"/>
      <c r="D17" s="226"/>
      <c r="E17" s="218"/>
      <c r="F17" s="219"/>
      <c r="G17" s="220"/>
      <c r="H17" s="68"/>
      <c r="I17" s="75"/>
    </row>
    <row r="18" spans="1:13" x14ac:dyDescent="0.25">
      <c r="A18" s="52"/>
      <c r="B18" s="36"/>
      <c r="C18" s="227"/>
      <c r="D18" s="227"/>
      <c r="E18" s="228"/>
      <c r="F18" s="228"/>
      <c r="G18" s="228"/>
    </row>
    <row r="19" spans="1:13" ht="18" x14ac:dyDescent="0.25">
      <c r="A19" s="229" t="s">
        <v>67</v>
      </c>
      <c r="B19" s="229"/>
      <c r="C19" s="229"/>
      <c r="D19" s="229"/>
      <c r="E19" s="229"/>
      <c r="F19" s="229"/>
      <c r="G19" s="229"/>
    </row>
    <row r="20" spans="1:13" ht="36" customHeight="1" x14ac:dyDescent="0.25">
      <c r="A20" s="230" t="s">
        <v>64</v>
      </c>
      <c r="B20" s="230"/>
      <c r="C20" s="230"/>
      <c r="D20" s="230"/>
      <c r="E20" s="230"/>
      <c r="F20" s="230"/>
      <c r="G20" s="230"/>
    </row>
    <row r="21" spans="1:13" ht="31.5" customHeight="1" x14ac:dyDescent="0.25">
      <c r="A21" s="230" t="s">
        <v>65</v>
      </c>
      <c r="B21" s="230"/>
      <c r="C21" s="230"/>
      <c r="D21" s="230"/>
      <c r="E21" s="230"/>
      <c r="F21" s="230"/>
      <c r="G21" s="230"/>
      <c r="H21" s="62" t="s">
        <v>23</v>
      </c>
    </row>
    <row r="22" spans="1:13" s="29" customFormat="1" ht="69.75" customHeight="1" x14ac:dyDescent="0.25">
      <c r="A22" s="230" t="s">
        <v>66</v>
      </c>
      <c r="B22" s="230"/>
      <c r="C22" s="230"/>
      <c r="D22" s="230"/>
      <c r="E22" s="230"/>
      <c r="F22" s="230"/>
      <c r="G22" s="230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204"/>
      <c r="B23" s="204"/>
      <c r="C23" s="204"/>
      <c r="D23" s="204"/>
      <c r="E23" s="204"/>
      <c r="F23" s="204"/>
      <c r="G23" s="204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204"/>
      <c r="B24" s="204"/>
      <c r="C24" s="204"/>
      <c r="D24" s="204"/>
      <c r="E24" s="204"/>
      <c r="F24" s="204"/>
      <c r="G24" s="204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204"/>
      <c r="B25" s="204"/>
      <c r="C25" s="204"/>
      <c r="D25" s="204"/>
      <c r="E25" s="204"/>
      <c r="F25" s="204"/>
      <c r="G25" s="204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200"/>
      <c r="B26" s="200"/>
      <c r="C26" s="200"/>
      <c r="D26" s="200"/>
      <c r="E26" s="200"/>
      <c r="F26" s="200"/>
      <c r="G26" s="200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201"/>
      <c r="B27" s="202"/>
      <c r="C27" s="202"/>
      <c r="D27" s="202"/>
      <c r="E27" s="202"/>
      <c r="F27" s="202"/>
      <c r="G27" s="202"/>
      <c r="H27" s="70"/>
      <c r="I27" s="71"/>
      <c r="J27" s="72"/>
      <c r="K27" s="72"/>
      <c r="L27" s="72"/>
      <c r="M27" s="72"/>
    </row>
    <row r="28" spans="1:13" ht="53.25" customHeight="1" x14ac:dyDescent="0.25">
      <c r="A28" s="201"/>
      <c r="B28" s="203"/>
      <c r="C28" s="203"/>
      <c r="D28" s="203"/>
      <c r="E28" s="203"/>
      <c r="F28" s="203"/>
      <c r="G28" s="203"/>
    </row>
    <row r="29" spans="1:13" x14ac:dyDescent="0.25">
      <c r="A29" s="183"/>
      <c r="B29" s="183"/>
      <c r="C29" s="183"/>
      <c r="D29" s="183"/>
      <c r="E29" s="183"/>
      <c r="F29" s="183"/>
      <c r="G29" s="183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33"/>
      <c r="B1" s="233"/>
      <c r="C1" s="233"/>
      <c r="D1" s="233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32" t="s">
        <v>92</v>
      </c>
      <c r="B4" s="231" t="s">
        <v>96</v>
      </c>
      <c r="C4" s="231" t="s">
        <v>91</v>
      </c>
      <c r="D4" s="231"/>
      <c r="E4" s="19"/>
      <c r="F4" s="18"/>
      <c r="G4" s="20"/>
      <c r="H4" s="18"/>
      <c r="I4" s="101"/>
    </row>
    <row r="5" spans="1:9" ht="53.25" customHeight="1" x14ac:dyDescent="0.25">
      <c r="A5" s="232"/>
      <c r="B5" s="231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view="pageBreakPreview" zoomScaleNormal="124" zoomScaleSheetLayoutView="100" workbookViewId="0">
      <selection activeCell="E19" sqref="E19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15.25" style="4" hidden="1" customWidth="1"/>
    <col min="4" max="4" width="23.75" style="4" customWidth="1"/>
    <col min="5" max="5" width="23.75" style="7" customWidth="1"/>
    <col min="6" max="6" width="5.125" style="60" customWidth="1"/>
    <col min="7" max="7" width="6" style="5" hidden="1" customWidth="1"/>
    <col min="8" max="8" width="1.75" style="6" hidden="1" customWidth="1"/>
    <col min="9" max="9" width="6.25" style="6" hidden="1" customWidth="1"/>
    <col min="10" max="10" width="13.5" style="6" customWidth="1"/>
    <col min="11" max="11" width="10.875" style="6" customWidth="1"/>
    <col min="12" max="12" width="13.875" style="6" hidden="1" customWidth="1"/>
    <col min="13" max="13" width="16.75" style="6" customWidth="1"/>
    <col min="14" max="14" width="15.125" style="6" customWidth="1"/>
    <col min="15" max="16384" width="9" style="6"/>
  </cols>
  <sheetData>
    <row r="1" spans="1:15" ht="69.75" customHeight="1" x14ac:dyDescent="0.25">
      <c r="A1" s="234" t="s">
        <v>428</v>
      </c>
      <c r="B1" s="234"/>
      <c r="C1" s="234"/>
      <c r="D1" s="234"/>
      <c r="E1" s="234"/>
      <c r="F1" s="234"/>
      <c r="G1" s="150"/>
    </row>
    <row r="2" spans="1:15" ht="24" customHeight="1" x14ac:dyDescent="0.25">
      <c r="B2" s="235" t="str">
        <f>т1!D6</f>
        <v>Обеспечение средствами учета электроэнергии</v>
      </c>
      <c r="C2" s="235"/>
      <c r="D2" s="235"/>
      <c r="E2" s="235"/>
      <c r="H2" s="20"/>
      <c r="I2" s="20"/>
    </row>
    <row r="3" spans="1:15" ht="54.75" customHeight="1" x14ac:dyDescent="0.25">
      <c r="A3" s="236" t="s">
        <v>338</v>
      </c>
      <c r="B3" s="236"/>
      <c r="C3" s="236"/>
      <c r="D3" s="236"/>
      <c r="E3" s="236"/>
      <c r="H3" s="20"/>
      <c r="I3" s="20"/>
    </row>
    <row r="4" spans="1:15" ht="0.75" customHeight="1" x14ac:dyDescent="0.25">
      <c r="A4" s="81" t="s">
        <v>80</v>
      </c>
      <c r="B4" s="237" t="s">
        <v>81</v>
      </c>
      <c r="C4" s="237"/>
      <c r="D4" s="237"/>
      <c r="E4" s="237"/>
      <c r="H4" s="20"/>
      <c r="I4" s="20"/>
    </row>
    <row r="5" spans="1:15" s="78" customFormat="1" ht="73.5" customHeight="1" x14ac:dyDescent="0.25">
      <c r="A5" s="82" t="s">
        <v>0</v>
      </c>
      <c r="B5" s="1" t="s">
        <v>27</v>
      </c>
      <c r="C5" s="83" t="s">
        <v>17</v>
      </c>
      <c r="D5" s="83" t="s">
        <v>445</v>
      </c>
      <c r="E5" s="77" t="s">
        <v>446</v>
      </c>
      <c r="G5" s="98"/>
      <c r="H5" s="98"/>
      <c r="I5" s="80"/>
      <c r="J5" s="18"/>
      <c r="K5" s="19"/>
      <c r="L5" s="18"/>
      <c r="M5" s="20"/>
      <c r="N5" s="18"/>
      <c r="O5" s="79"/>
    </row>
    <row r="6" spans="1:15" ht="15" customHeight="1" x14ac:dyDescent="0.25">
      <c r="A6" s="84">
        <v>1</v>
      </c>
      <c r="B6" s="1">
        <v>2</v>
      </c>
      <c r="C6" s="1">
        <v>2</v>
      </c>
      <c r="D6" s="1">
        <v>3</v>
      </c>
      <c r="E6" s="1">
        <v>4</v>
      </c>
      <c r="G6" s="61"/>
      <c r="H6" s="22"/>
      <c r="I6" s="61"/>
      <c r="J6" s="22"/>
      <c r="K6" s="61"/>
      <c r="L6" s="22"/>
      <c r="M6" s="61"/>
      <c r="N6" s="22"/>
      <c r="O6" s="61"/>
    </row>
    <row r="7" spans="1:15" ht="90.75" customHeight="1" x14ac:dyDescent="0.25">
      <c r="A7" s="51">
        <v>1</v>
      </c>
      <c r="B7" s="2" t="s">
        <v>335</v>
      </c>
      <c r="C7" s="2"/>
      <c r="D7" s="130">
        <v>0</v>
      </c>
      <c r="E7" s="130">
        <f>т1!K30+т2!K82+т3!K73+т4!K60</f>
        <v>23824.231200000002</v>
      </c>
      <c r="G7" s="61"/>
      <c r="H7" s="22"/>
      <c r="I7" s="20"/>
      <c r="J7" s="20"/>
      <c r="K7" s="29"/>
      <c r="L7" s="29"/>
      <c r="M7" s="29"/>
      <c r="N7" s="29"/>
      <c r="O7" s="29"/>
    </row>
    <row r="8" spans="1:15" ht="33" customHeight="1" x14ac:dyDescent="0.25">
      <c r="A8" s="51" t="s">
        <v>39</v>
      </c>
      <c r="B8" s="2" t="s">
        <v>429</v>
      </c>
      <c r="C8" s="2"/>
      <c r="D8" s="2"/>
      <c r="E8" s="130">
        <f>E7*'Доп. коэффициенты'!C3/100</f>
        <v>881.49655440000015</v>
      </c>
      <c r="F8" s="148"/>
      <c r="G8" s="149"/>
      <c r="H8" s="22"/>
      <c r="I8" s="20"/>
      <c r="J8" s="20"/>
      <c r="K8" s="29"/>
      <c r="L8" s="29"/>
      <c r="M8" s="29"/>
      <c r="N8" s="29"/>
      <c r="O8" s="29"/>
    </row>
    <row r="9" spans="1:15" ht="36.75" customHeight="1" x14ac:dyDescent="0.25">
      <c r="A9" s="51" t="s">
        <v>40</v>
      </c>
      <c r="B9" s="2" t="s">
        <v>430</v>
      </c>
      <c r="C9" s="2"/>
      <c r="D9" s="2"/>
      <c r="E9" s="130">
        <f>E7*'Доп. коэффициенты'!C4/100</f>
        <v>714.72693600000002</v>
      </c>
      <c r="F9" s="148"/>
      <c r="G9" s="149"/>
      <c r="H9" s="22"/>
      <c r="I9" s="20"/>
      <c r="J9" s="20"/>
      <c r="K9" s="29"/>
      <c r="L9" s="29"/>
      <c r="M9" s="29"/>
      <c r="N9" s="29"/>
      <c r="O9" s="29"/>
    </row>
    <row r="10" spans="1:15" ht="31.5" customHeight="1" x14ac:dyDescent="0.25">
      <c r="A10" s="51" t="s">
        <v>69</v>
      </c>
      <c r="B10" s="2" t="s">
        <v>431</v>
      </c>
      <c r="C10" s="2"/>
      <c r="D10" s="2"/>
      <c r="E10" s="130">
        <f>E7*'Доп. коэффициенты'!C5/100</f>
        <v>571.7815488</v>
      </c>
      <c r="F10" s="148"/>
      <c r="G10" s="149"/>
      <c r="H10" s="22"/>
      <c r="I10" s="20"/>
      <c r="J10" s="20"/>
      <c r="K10" s="29"/>
      <c r="L10" s="29"/>
      <c r="M10" s="29"/>
      <c r="N10" s="29"/>
      <c r="O10" s="29"/>
    </row>
    <row r="11" spans="1:15" ht="36.75" customHeight="1" x14ac:dyDescent="0.25">
      <c r="A11" s="51" t="s">
        <v>97</v>
      </c>
      <c r="B11" s="2" t="s">
        <v>432</v>
      </c>
      <c r="C11" s="2"/>
      <c r="D11" s="2"/>
      <c r="E11" s="130">
        <f>E7*'Доп. коэффициенты'!C6/100</f>
        <v>1143.5630976</v>
      </c>
      <c r="F11" s="148"/>
      <c r="G11" s="149"/>
      <c r="H11" s="22"/>
      <c r="I11" s="20"/>
      <c r="J11" s="20"/>
      <c r="K11" s="29"/>
      <c r="L11" s="29"/>
      <c r="M11" s="29"/>
      <c r="N11" s="29"/>
      <c r="O11" s="29"/>
    </row>
    <row r="12" spans="1:15" ht="90.75" customHeight="1" x14ac:dyDescent="0.25">
      <c r="A12" s="51" t="s">
        <v>167</v>
      </c>
      <c r="B12" s="2" t="s">
        <v>433</v>
      </c>
      <c r="C12" s="2"/>
      <c r="D12" s="2"/>
      <c r="E12" s="130">
        <f>E7-E8-E9-E10-E11+D7</f>
        <v>20512.663063200001</v>
      </c>
      <c r="F12" s="148"/>
      <c r="G12" s="149"/>
      <c r="H12" s="22"/>
      <c r="I12" s="20"/>
      <c r="J12" s="20"/>
      <c r="K12" s="29"/>
      <c r="L12" s="29"/>
      <c r="M12" s="29"/>
      <c r="N12" s="29"/>
      <c r="O12" s="29"/>
    </row>
    <row r="13" spans="1:15" x14ac:dyDescent="0.25">
      <c r="A13" s="170" t="s">
        <v>118</v>
      </c>
      <c r="B13" s="171" t="s">
        <v>456</v>
      </c>
      <c r="C13" s="171"/>
      <c r="D13" s="171"/>
      <c r="E13" s="172">
        <f>E12*0.22</f>
        <v>4512.7858739040003</v>
      </c>
      <c r="F13" s="164"/>
      <c r="G13" s="165"/>
      <c r="H13" s="22"/>
      <c r="I13" s="20"/>
      <c r="J13" s="20"/>
      <c r="K13" s="29"/>
      <c r="L13" s="29"/>
      <c r="M13" s="29"/>
      <c r="N13" s="29"/>
      <c r="O13" s="29"/>
    </row>
    <row r="14" spans="1:15" ht="112.5" customHeight="1" x14ac:dyDescent="0.25">
      <c r="A14" s="51" t="s">
        <v>72</v>
      </c>
      <c r="B14" s="2" t="s">
        <v>434</v>
      </c>
      <c r="C14" s="2"/>
      <c r="D14" s="2"/>
      <c r="E14" s="131">
        <f>E12+E13</f>
        <v>25025.448937104004</v>
      </c>
      <c r="G14" s="61"/>
      <c r="H14" s="22"/>
      <c r="I14" s="163"/>
      <c r="J14" s="20"/>
      <c r="K14" s="29"/>
      <c r="L14" s="29"/>
      <c r="M14" s="29"/>
      <c r="N14" s="29"/>
      <c r="O14" s="29"/>
    </row>
    <row r="15" spans="1:15" ht="53.25" customHeight="1" x14ac:dyDescent="0.25">
      <c r="A15" s="30" t="s">
        <v>73</v>
      </c>
      <c r="B15" s="44" t="s">
        <v>435</v>
      </c>
      <c r="C15" s="44"/>
      <c r="D15" s="44"/>
      <c r="E15" s="131"/>
      <c r="G15" s="61"/>
      <c r="H15" s="22"/>
      <c r="I15" s="20"/>
      <c r="J15" s="20"/>
      <c r="K15" s="29"/>
      <c r="L15" s="29"/>
      <c r="M15" s="29"/>
      <c r="N15" s="29"/>
      <c r="O15" s="29"/>
    </row>
    <row r="16" spans="1:15" ht="69" customHeight="1" x14ac:dyDescent="0.25">
      <c r="A16" s="85" t="s">
        <v>74</v>
      </c>
      <c r="B16" s="86" t="s">
        <v>448</v>
      </c>
      <c r="C16" s="86"/>
      <c r="D16" s="86"/>
      <c r="E16" s="132">
        <f>E14-E15</f>
        <v>25025.448937104004</v>
      </c>
      <c r="F16" s="87"/>
      <c r="G16" s="87"/>
      <c r="H16" s="87"/>
      <c r="I16" s="88"/>
      <c r="J16" s="88"/>
    </row>
    <row r="17" spans="1:12" ht="63.75" x14ac:dyDescent="0.25">
      <c r="A17" s="85" t="s">
        <v>70</v>
      </c>
      <c r="B17" s="86" t="s">
        <v>436</v>
      </c>
      <c r="C17" s="86"/>
      <c r="D17" s="86"/>
      <c r="E17" s="133">
        <f>+E18+E19+E20+E21+E22+E23+E24+E25</f>
        <v>353158.39597441605</v>
      </c>
      <c r="F17" s="89"/>
      <c r="G17" s="87"/>
      <c r="H17" s="87"/>
      <c r="I17" s="88"/>
      <c r="J17" s="160" t="s">
        <v>82</v>
      </c>
      <c r="K17" s="161"/>
    </row>
    <row r="18" spans="1:12" ht="18" x14ac:dyDescent="0.25">
      <c r="A18" s="85" t="s">
        <v>24</v>
      </c>
      <c r="B18" s="90" t="s">
        <v>421</v>
      </c>
      <c r="C18" s="90"/>
      <c r="D18" s="90"/>
      <c r="E18" s="168">
        <v>115153.38975476001</v>
      </c>
      <c r="F18" s="87"/>
      <c r="G18" s="157">
        <f>E19</f>
        <v>10891.584580999999</v>
      </c>
      <c r="H18" s="158" t="s">
        <v>449</v>
      </c>
      <c r="I18" s="159">
        <f>E16</f>
        <v>25025.448937104004</v>
      </c>
      <c r="J18" s="162">
        <v>105.1</v>
      </c>
      <c r="K18" s="161">
        <v>2025</v>
      </c>
      <c r="L18" s="91">
        <v>104.6</v>
      </c>
    </row>
    <row r="19" spans="1:12" ht="21" customHeight="1" x14ac:dyDescent="0.25">
      <c r="A19" s="85" t="s">
        <v>25</v>
      </c>
      <c r="B19" s="90" t="s">
        <v>422</v>
      </c>
      <c r="C19" s="90"/>
      <c r="D19" s="90"/>
      <c r="E19" s="167">
        <f>5.8056602058*1000+5.0859243752*1000</f>
        <v>10891.584580999999</v>
      </c>
      <c r="F19" s="87"/>
      <c r="G19" s="87"/>
      <c r="H19" s="87"/>
      <c r="I19" s="88"/>
      <c r="J19" s="162">
        <v>104.2</v>
      </c>
      <c r="K19" s="161">
        <v>2026</v>
      </c>
      <c r="L19" s="91">
        <v>104.2</v>
      </c>
    </row>
    <row r="20" spans="1:12" ht="18" x14ac:dyDescent="0.25">
      <c r="A20" s="85" t="s">
        <v>32</v>
      </c>
      <c r="B20" s="90" t="s">
        <v>423</v>
      </c>
      <c r="C20" s="90"/>
      <c r="D20" s="90"/>
      <c r="E20" s="167">
        <f>56962424.01624/1000</f>
        <v>56962.424016240002</v>
      </c>
      <c r="F20" s="87"/>
      <c r="G20" s="87"/>
      <c r="H20" s="87"/>
      <c r="I20" s="88"/>
      <c r="J20" s="162">
        <v>104</v>
      </c>
      <c r="K20" s="161">
        <v>2027</v>
      </c>
      <c r="L20" s="91">
        <v>104.2</v>
      </c>
    </row>
    <row r="21" spans="1:12" ht="18" x14ac:dyDescent="0.25">
      <c r="A21" s="85" t="s">
        <v>83</v>
      </c>
      <c r="B21" s="90" t="s">
        <v>424</v>
      </c>
      <c r="C21" s="90"/>
      <c r="D21" s="90"/>
      <c r="E21" s="167">
        <f>60837978.41442/1000</f>
        <v>60837.978414420002</v>
      </c>
      <c r="F21" s="87"/>
      <c r="G21" s="87"/>
      <c r="H21" s="87"/>
      <c r="I21" s="88"/>
      <c r="J21" s="162">
        <v>104</v>
      </c>
      <c r="K21" s="161">
        <v>2028</v>
      </c>
      <c r="L21" s="91">
        <v>104.2</v>
      </c>
    </row>
    <row r="22" spans="1:12" ht="18" x14ac:dyDescent="0.25">
      <c r="A22" s="85" t="s">
        <v>84</v>
      </c>
      <c r="B22" s="90" t="s">
        <v>425</v>
      </c>
      <c r="C22" s="90"/>
      <c r="D22" s="90"/>
      <c r="E22" s="167">
        <f>109313019.207996/1000</f>
        <v>109313.019207996</v>
      </c>
      <c r="F22" s="87"/>
      <c r="G22" s="87"/>
      <c r="H22" s="87"/>
      <c r="I22" s="88"/>
      <c r="J22" s="162">
        <v>104</v>
      </c>
      <c r="K22" s="161">
        <v>2029</v>
      </c>
      <c r="L22" s="91">
        <v>104.2</v>
      </c>
    </row>
    <row r="23" spans="1:12" ht="18" hidden="1" x14ac:dyDescent="0.25">
      <c r="A23" s="85" t="s">
        <v>85</v>
      </c>
      <c r="B23" s="90" t="s">
        <v>86</v>
      </c>
      <c r="C23" s="90"/>
      <c r="D23" s="90"/>
      <c r="E23" s="166">
        <v>0</v>
      </c>
      <c r="F23" s="92"/>
      <c r="G23" s="92"/>
      <c r="H23" s="92"/>
      <c r="I23" s="93"/>
      <c r="J23" s="91"/>
    </row>
    <row r="24" spans="1:12" ht="18" hidden="1" x14ac:dyDescent="0.25">
      <c r="A24" s="85" t="s">
        <v>87</v>
      </c>
      <c r="B24" s="90" t="s">
        <v>88</v>
      </c>
      <c r="C24" s="90"/>
      <c r="D24" s="90"/>
      <c r="E24" s="166">
        <v>0</v>
      </c>
      <c r="F24" s="92"/>
      <c r="G24" s="92"/>
      <c r="H24" s="92"/>
      <c r="I24" s="93"/>
      <c r="J24" s="91"/>
    </row>
    <row r="25" spans="1:12" ht="18" hidden="1" x14ac:dyDescent="0.25">
      <c r="A25" s="85" t="s">
        <v>89</v>
      </c>
      <c r="B25" s="90" t="s">
        <v>90</v>
      </c>
      <c r="C25" s="90"/>
      <c r="D25" s="90"/>
      <c r="E25" s="166">
        <v>0</v>
      </c>
      <c r="F25" s="92"/>
      <c r="G25" s="92"/>
      <c r="H25" s="92"/>
      <c r="I25" s="93"/>
      <c r="J25" s="91"/>
    </row>
    <row r="26" spans="1:12" ht="33.75" x14ac:dyDescent="0.25">
      <c r="A26" s="85">
        <v>8</v>
      </c>
      <c r="B26" s="94" t="s">
        <v>31</v>
      </c>
      <c r="C26" s="94"/>
      <c r="D26" s="94"/>
      <c r="E26" s="169">
        <f>E15+E16*(E18/E17*(100+J18)/200+E19/E17*(100+J19)/200*J18/100+E20/E17*(100+J20)/200*J18/100*J19/100+E21/E17*(100+J21)/200*J18/100*J19/100*J20/100+E22/E17*(100+J22)/200*J18/100*J19/100*J20/100*J21/100+E23/E17*(100+J23)/200*J18/100*J19/100*J20/100*J21/100*J22/100+E24/E17*(100+J24)/200*J18/100*J19/100*J20/100*J21/100*J22/100*J23/100+E25/E17*(100+J25)/200*J18/100*J19/100*J20/100*J21/100*J22/100*J23/100*J24/100)</f>
        <v>28072.298435933793</v>
      </c>
      <c r="F26" s="95"/>
      <c r="G26" s="96"/>
      <c r="H26" s="96"/>
      <c r="I26" s="97"/>
      <c r="J26" s="97"/>
    </row>
    <row r="27" spans="1:12" hidden="1" x14ac:dyDescent="0.25">
      <c r="A27" s="85" t="s">
        <v>371</v>
      </c>
      <c r="B27" s="86" t="s">
        <v>452</v>
      </c>
      <c r="C27" s="94"/>
      <c r="D27" s="94"/>
      <c r="E27" s="132">
        <f>E16-E18</f>
        <v>-90127.940817655995</v>
      </c>
      <c r="F27" s="95"/>
      <c r="G27" s="96"/>
      <c r="H27" s="96"/>
      <c r="I27" s="97"/>
      <c r="J27" s="97"/>
    </row>
    <row r="28" spans="1:12" ht="36" customHeight="1" x14ac:dyDescent="0.25">
      <c r="A28" s="229" t="s">
        <v>67</v>
      </c>
      <c r="B28" s="229"/>
      <c r="C28" s="229"/>
      <c r="D28" s="229"/>
      <c r="E28" s="229"/>
    </row>
    <row r="29" spans="1:12" ht="31.5" customHeight="1" x14ac:dyDescent="0.25">
      <c r="A29" s="230" t="s">
        <v>64</v>
      </c>
      <c r="B29" s="230"/>
      <c r="C29" s="230"/>
      <c r="D29" s="230"/>
      <c r="E29" s="230"/>
    </row>
    <row r="30" spans="1:12" s="29" customFormat="1" ht="80.25" customHeight="1" x14ac:dyDescent="0.25">
      <c r="A30" s="230" t="s">
        <v>66</v>
      </c>
      <c r="B30" s="230"/>
      <c r="C30" s="230"/>
      <c r="D30" s="230"/>
      <c r="E30" s="230"/>
      <c r="F30" s="61"/>
      <c r="G30" s="22"/>
    </row>
    <row r="31" spans="1:12" s="29" customFormat="1" ht="18.75" customHeight="1" x14ac:dyDescent="0.25">
      <c r="A31" s="238"/>
      <c r="B31" s="238"/>
      <c r="C31" s="238"/>
      <c r="D31" s="238"/>
      <c r="E31" s="238"/>
      <c r="F31" s="61"/>
      <c r="G31" s="22"/>
    </row>
    <row r="32" spans="1:12" s="29" customFormat="1" ht="41.25" customHeight="1" x14ac:dyDescent="0.25">
      <c r="A32" s="204"/>
      <c r="B32" s="204"/>
      <c r="C32" s="204"/>
      <c r="D32" s="204"/>
      <c r="E32" s="204"/>
      <c r="F32" s="61"/>
      <c r="G32" s="22"/>
    </row>
    <row r="33" spans="1:7" s="29" customFormat="1" ht="38.25" customHeight="1" x14ac:dyDescent="0.25">
      <c r="A33" s="204"/>
      <c r="B33" s="204"/>
      <c r="C33" s="204"/>
      <c r="D33" s="204"/>
      <c r="E33" s="204"/>
      <c r="F33"/>
      <c r="G33" s="22"/>
    </row>
    <row r="34" spans="1:7" s="29" customFormat="1" ht="18.75" customHeight="1" x14ac:dyDescent="0.25">
      <c r="A34" s="200"/>
      <c r="B34" s="200"/>
      <c r="C34" s="200"/>
      <c r="D34" s="200"/>
      <c r="E34" s="200"/>
      <c r="F34" s="61"/>
      <c r="G34" s="22"/>
    </row>
    <row r="35" spans="1:7" s="29" customFormat="1" ht="217.5" customHeight="1" x14ac:dyDescent="0.25">
      <c r="A35" s="201"/>
      <c r="B35" s="202"/>
      <c r="C35" s="202"/>
      <c r="D35" s="202"/>
      <c r="E35" s="202"/>
      <c r="F35" s="61"/>
      <c r="G35" s="22"/>
    </row>
    <row r="36" spans="1:7" ht="53.25" customHeight="1" x14ac:dyDescent="0.25">
      <c r="A36" s="201"/>
      <c r="B36" s="203"/>
      <c r="C36" s="203"/>
      <c r="D36" s="203"/>
      <c r="E36" s="203"/>
    </row>
    <row r="37" spans="1:7" x14ac:dyDescent="0.25">
      <c r="A37" s="183"/>
      <c r="B37" s="183"/>
      <c r="C37" s="183"/>
      <c r="D37" s="183"/>
      <c r="E37" s="183"/>
    </row>
    <row r="38" spans="1:7" x14ac:dyDescent="0.25">
      <c r="B38"/>
      <c r="C38"/>
      <c r="D38"/>
    </row>
    <row r="42" spans="1:7" x14ac:dyDescent="0.25">
      <c r="B42"/>
      <c r="C42"/>
      <c r="D42"/>
    </row>
  </sheetData>
  <mergeCells count="14">
    <mergeCell ref="A1:F1"/>
    <mergeCell ref="B2:E2"/>
    <mergeCell ref="A37:E37"/>
    <mergeCell ref="A3:E3"/>
    <mergeCell ref="B4:E4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H5" sqref="H5"/>
    </sheetView>
  </sheetViews>
  <sheetFormatPr defaultRowHeight="15.75" x14ac:dyDescent="0.25"/>
  <cols>
    <col min="1" max="1" width="9" style="151"/>
    <col min="2" max="2" width="93.625" style="151" customWidth="1"/>
    <col min="3" max="3" width="16.875" style="151" customWidth="1"/>
    <col min="4" max="16384" width="9" style="151"/>
  </cols>
  <sheetData>
    <row r="1" spans="1:3" x14ac:dyDescent="0.25">
      <c r="A1" s="239" t="s">
        <v>437</v>
      </c>
      <c r="B1" s="239"/>
      <c r="C1" s="239"/>
    </row>
    <row r="2" spans="1:3" ht="31.5" x14ac:dyDescent="0.25">
      <c r="A2" s="152" t="s">
        <v>438</v>
      </c>
      <c r="B2" s="153" t="s">
        <v>439</v>
      </c>
      <c r="C2" s="152" t="s">
        <v>440</v>
      </c>
    </row>
    <row r="3" spans="1:3" ht="92.25" customHeight="1" x14ac:dyDescent="0.25">
      <c r="A3" s="154">
        <v>1</v>
      </c>
      <c r="B3" s="155" t="s">
        <v>441</v>
      </c>
      <c r="C3" s="154">
        <v>3.7</v>
      </c>
    </row>
    <row r="4" spans="1:3" ht="110.25" x14ac:dyDescent="0.25">
      <c r="A4" s="154">
        <v>2</v>
      </c>
      <c r="B4" s="155" t="s">
        <v>442</v>
      </c>
      <c r="C4" s="154">
        <v>3</v>
      </c>
    </row>
    <row r="5" spans="1:3" ht="116.25" customHeight="1" x14ac:dyDescent="0.25">
      <c r="A5" s="154">
        <v>3</v>
      </c>
      <c r="B5" s="155" t="s">
        <v>443</v>
      </c>
      <c r="C5" s="154">
        <v>2.4</v>
      </c>
    </row>
    <row r="6" spans="1:3" ht="157.5" x14ac:dyDescent="0.25">
      <c r="A6" s="154">
        <v>4</v>
      </c>
      <c r="B6" s="155" t="s">
        <v>444</v>
      </c>
      <c r="C6" s="154">
        <v>4.8</v>
      </c>
    </row>
  </sheetData>
  <mergeCells count="1">
    <mergeCell ref="A1:C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т1</vt:lpstr>
      <vt:lpstr>т2</vt:lpstr>
      <vt:lpstr>т3</vt:lpstr>
      <vt:lpstr>т4</vt:lpstr>
      <vt:lpstr>т6</vt:lpstr>
      <vt:lpstr>т6 (3)</vt:lpstr>
      <vt:lpstr>т5 </vt:lpstr>
      <vt:lpstr>Доп. коэффициенты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Кулагина Татьяна</cp:lastModifiedBy>
  <cp:lastPrinted>2025-08-15T01:22:29Z</cp:lastPrinted>
  <dcterms:created xsi:type="dcterms:W3CDTF">2009-07-27T10:10:26Z</dcterms:created>
  <dcterms:modified xsi:type="dcterms:W3CDTF">2026-08-10T12:44:45Z</dcterms:modified>
</cp:coreProperties>
</file>